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10" documentId="8_{2F1DACF5-3C01-4CF4-9BE5-EE527D02C154}" xr6:coauthVersionLast="47" xr6:coauthVersionMax="47" xr10:uidLastSave="{34E8DF39-3F82-48A5-B6CD-070C8080869E}"/>
  <bookViews>
    <workbookView xWindow="-12990" yWindow="-21720" windowWidth="51840" windowHeight="21120" xr2:uid="{3D4EF9AC-1119-4378-B7E2-DE5D6648495C}"/>
  </bookViews>
  <sheets>
    <sheet name="SoC Simul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26" i="1" l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A32" i="1"/>
  <c r="AA33" i="1" s="1"/>
  <c r="AA34" i="1" s="1"/>
  <c r="AA35" i="1" s="1"/>
  <c r="AA36" i="1" s="1"/>
  <c r="AA37" i="1" s="1"/>
  <c r="AA38" i="1" s="1"/>
  <c r="AA39" i="1" s="1"/>
  <c r="AA40" i="1" s="1"/>
  <c r="AA41" i="1" s="1"/>
  <c r="AA42" i="1" s="1"/>
  <c r="AA43" i="1" s="1"/>
  <c r="AA44" i="1" s="1"/>
  <c r="AA45" i="1" s="1"/>
  <c r="AA46" i="1" s="1"/>
  <c r="AA47" i="1" s="1"/>
  <c r="AA48" i="1" s="1"/>
  <c r="AA49" i="1" s="1"/>
  <c r="AA50" i="1" s="1"/>
  <c r="AA51" i="1" s="1"/>
  <c r="AA52" i="1" s="1"/>
  <c r="AA53" i="1" s="1"/>
  <c r="AA54" i="1" s="1"/>
  <c r="AA55" i="1" s="1"/>
  <c r="AA56" i="1" s="1"/>
  <c r="AA57" i="1" s="1"/>
  <c r="AA58" i="1" s="1"/>
  <c r="AA59" i="1" s="1"/>
  <c r="AA60" i="1" s="1"/>
  <c r="AA61" i="1" s="1"/>
  <c r="AA62" i="1" s="1"/>
  <c r="AA63" i="1" s="1"/>
  <c r="AA64" i="1" s="1"/>
  <c r="AA65" i="1" s="1"/>
  <c r="AA66" i="1" s="1"/>
  <c r="AA67" i="1" s="1"/>
  <c r="AA68" i="1" s="1"/>
  <c r="AA69" i="1" s="1"/>
  <c r="AA70" i="1" s="1"/>
  <c r="AA71" i="1" s="1"/>
  <c r="AA72" i="1" s="1"/>
  <c r="AA73" i="1" s="1"/>
  <c r="AA74" i="1" s="1"/>
  <c r="AA75" i="1" s="1"/>
  <c r="AA76" i="1" s="1"/>
  <c r="AA77" i="1" s="1"/>
  <c r="AA78" i="1" s="1"/>
  <c r="AA79" i="1" s="1"/>
  <c r="AA80" i="1" s="1"/>
  <c r="AA81" i="1" s="1"/>
  <c r="AA82" i="1" s="1"/>
  <c r="AA83" i="1" s="1"/>
  <c r="AA84" i="1" s="1"/>
  <c r="AA85" i="1" s="1"/>
  <c r="AA86" i="1" s="1"/>
  <c r="AA87" i="1" s="1"/>
  <c r="AA88" i="1" s="1"/>
  <c r="AA89" i="1" s="1"/>
  <c r="AA90" i="1" s="1"/>
  <c r="AA91" i="1" s="1"/>
  <c r="AA92" i="1" s="1"/>
  <c r="AA93" i="1" s="1"/>
  <c r="AA94" i="1" s="1"/>
  <c r="AA95" i="1" s="1"/>
  <c r="AA96" i="1" s="1"/>
  <c r="AA97" i="1" s="1"/>
  <c r="AA98" i="1" s="1"/>
  <c r="AA99" i="1" s="1"/>
  <c r="AA100" i="1" s="1"/>
  <c r="AA101" i="1" s="1"/>
  <c r="AA102" i="1" s="1"/>
  <c r="AA103" i="1" s="1"/>
  <c r="AA104" i="1" s="1"/>
  <c r="AA105" i="1" s="1"/>
  <c r="AA106" i="1" s="1"/>
  <c r="AA107" i="1" s="1"/>
  <c r="AA108" i="1" s="1"/>
  <c r="AA109" i="1" s="1"/>
  <c r="AA110" i="1" s="1"/>
  <c r="AA111" i="1" s="1"/>
  <c r="AA112" i="1" s="1"/>
  <c r="AA113" i="1" s="1"/>
  <c r="AA114" i="1" s="1"/>
  <c r="AA115" i="1" s="1"/>
  <c r="AA116" i="1" s="1"/>
  <c r="AA117" i="1" s="1"/>
  <c r="AA118" i="1" s="1"/>
  <c r="AA119" i="1" s="1"/>
  <c r="AA120" i="1" s="1"/>
  <c r="AA121" i="1" s="1"/>
  <c r="AA122" i="1" s="1"/>
  <c r="AA123" i="1" s="1"/>
  <c r="AA124" i="1" s="1"/>
  <c r="AA125" i="1" s="1"/>
  <c r="AA126" i="1" s="1"/>
  <c r="AA31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30" i="1"/>
  <c r="Y30" i="1"/>
  <c r="X30" i="1"/>
  <c r="W30" i="1" s="1"/>
  <c r="AA30" i="1"/>
  <c r="U30" i="1"/>
  <c r="U31" i="1" s="1"/>
  <c r="Q30" i="1"/>
  <c r="R30" i="1" s="1"/>
  <c r="L30" i="1"/>
  <c r="N30" i="1" s="1"/>
  <c r="K30" i="1"/>
  <c r="H9" i="1"/>
  <c r="H8" i="1"/>
  <c r="H30" i="1"/>
  <c r="I30" i="1" s="1"/>
  <c r="H5" i="1"/>
  <c r="H6" i="1"/>
  <c r="H7" i="1"/>
  <c r="H4" i="1"/>
  <c r="B30" i="1"/>
  <c r="D7" i="1"/>
  <c r="U32" i="1" l="1"/>
  <c r="V31" i="1"/>
  <c r="V30" i="1"/>
  <c r="AB30" i="1"/>
  <c r="P30" i="1"/>
  <c r="M30" i="1"/>
  <c r="O30" i="1" s="1"/>
  <c r="K31" i="1"/>
  <c r="C30" i="1"/>
  <c r="B31" i="1"/>
  <c r="E30" i="1"/>
  <c r="G30" i="1" s="1"/>
  <c r="W31" i="1" l="1"/>
  <c r="Y31" i="1" s="1"/>
  <c r="X31" i="1"/>
  <c r="U33" i="1"/>
  <c r="V32" i="1"/>
  <c r="L31" i="1"/>
  <c r="N31" i="1" s="1"/>
  <c r="K32" i="1"/>
  <c r="C31" i="1"/>
  <c r="D30" i="1"/>
  <c r="F30" i="1" s="1"/>
  <c r="X32" i="1" l="1"/>
  <c r="U34" i="1"/>
  <c r="V33" i="1"/>
  <c r="M31" i="1"/>
  <c r="O31" i="1" s="1"/>
  <c r="P31" i="1"/>
  <c r="L32" i="1"/>
  <c r="K33" i="1"/>
  <c r="E31" i="1"/>
  <c r="G31" i="1" s="1"/>
  <c r="X33" i="1" l="1"/>
  <c r="W33" i="1"/>
  <c r="Y33" i="1" s="1"/>
  <c r="W32" i="1"/>
  <c r="Y32" i="1" s="1"/>
  <c r="U35" i="1"/>
  <c r="V34" i="1"/>
  <c r="Q31" i="1"/>
  <c r="N32" i="1"/>
  <c r="P32" i="1" s="1"/>
  <c r="M32" i="1"/>
  <c r="O32" i="1" s="1"/>
  <c r="K34" i="1"/>
  <c r="L33" i="1"/>
  <c r="N33" i="1" s="1"/>
  <c r="D31" i="1"/>
  <c r="F31" i="1" s="1"/>
  <c r="H31" i="1" s="1"/>
  <c r="X34" i="1" l="1"/>
  <c r="U36" i="1"/>
  <c r="V35" i="1"/>
  <c r="M33" i="1"/>
  <c r="O33" i="1" s="1"/>
  <c r="P33" i="1"/>
  <c r="R31" i="1"/>
  <c r="Q32" i="1"/>
  <c r="L34" i="1"/>
  <c r="N34" i="1" s="1"/>
  <c r="K35" i="1"/>
  <c r="X35" i="1" l="1"/>
  <c r="U37" i="1"/>
  <c r="V36" i="1"/>
  <c r="W34" i="1"/>
  <c r="Y34" i="1" s="1"/>
  <c r="Q33" i="1"/>
  <c r="R32" i="1"/>
  <c r="M34" i="1"/>
  <c r="O34" i="1" s="1"/>
  <c r="P34" i="1"/>
  <c r="L35" i="1"/>
  <c r="N35" i="1" s="1"/>
  <c r="K36" i="1"/>
  <c r="X36" i="1" l="1"/>
  <c r="U38" i="1"/>
  <c r="V37" i="1"/>
  <c r="W35" i="1"/>
  <c r="Y35" i="1" s="1"/>
  <c r="M35" i="1"/>
  <c r="O35" i="1" s="1"/>
  <c r="P35" i="1"/>
  <c r="Q34" i="1"/>
  <c r="R33" i="1"/>
  <c r="L36" i="1"/>
  <c r="K37" i="1"/>
  <c r="X37" i="1" l="1"/>
  <c r="W37" i="1"/>
  <c r="Y37" i="1" s="1"/>
  <c r="W36" i="1"/>
  <c r="Y36" i="1" s="1"/>
  <c r="U39" i="1"/>
  <c r="V38" i="1"/>
  <c r="Q35" i="1"/>
  <c r="R34" i="1"/>
  <c r="N36" i="1"/>
  <c r="P36" i="1" s="1"/>
  <c r="L37" i="1"/>
  <c r="N37" i="1" s="1"/>
  <c r="K38" i="1"/>
  <c r="U40" i="1" l="1"/>
  <c r="V39" i="1"/>
  <c r="X38" i="1"/>
  <c r="M36" i="1"/>
  <c r="O36" i="1" s="1"/>
  <c r="M37" i="1"/>
  <c r="O37" i="1" s="1"/>
  <c r="P37" i="1"/>
  <c r="Q36" i="1"/>
  <c r="R35" i="1"/>
  <c r="L38" i="1"/>
  <c r="N38" i="1" s="1"/>
  <c r="K39" i="1"/>
  <c r="W38" i="1" l="1"/>
  <c r="Y38" i="1" s="1"/>
  <c r="X39" i="1"/>
  <c r="U41" i="1"/>
  <c r="V40" i="1"/>
  <c r="R36" i="1"/>
  <c r="Q37" i="1"/>
  <c r="M38" i="1"/>
  <c r="O38" i="1" s="1"/>
  <c r="P38" i="1"/>
  <c r="K40" i="1"/>
  <c r="L39" i="1"/>
  <c r="N39" i="1" s="1"/>
  <c r="X40" i="1" l="1"/>
  <c r="U42" i="1"/>
  <c r="V41" i="1"/>
  <c r="W39" i="1"/>
  <c r="Y39" i="1" s="1"/>
  <c r="M39" i="1"/>
  <c r="O39" i="1" s="1"/>
  <c r="P39" i="1"/>
  <c r="Q38" i="1"/>
  <c r="R37" i="1"/>
  <c r="K41" i="1"/>
  <c r="L40" i="1"/>
  <c r="B32" i="1"/>
  <c r="X41" i="1" l="1"/>
  <c r="U43" i="1"/>
  <c r="V42" i="1"/>
  <c r="W40" i="1"/>
  <c r="Y40" i="1" s="1"/>
  <c r="B33" i="1"/>
  <c r="N40" i="1"/>
  <c r="P40" i="1" s="1"/>
  <c r="Q39" i="1"/>
  <c r="R38" i="1"/>
  <c r="K42" i="1"/>
  <c r="L41" i="1"/>
  <c r="N41" i="1" s="1"/>
  <c r="C32" i="1"/>
  <c r="C33" i="1"/>
  <c r="B34" i="1"/>
  <c r="X42" i="1" l="1"/>
  <c r="U44" i="1"/>
  <c r="V43" i="1"/>
  <c r="W41" i="1"/>
  <c r="Y41" i="1" s="1"/>
  <c r="M41" i="1"/>
  <c r="O41" i="1" s="1"/>
  <c r="P41" i="1"/>
  <c r="R39" i="1"/>
  <c r="M40" i="1"/>
  <c r="O40" i="1" s="1"/>
  <c r="Q40" i="1" s="1"/>
  <c r="K43" i="1"/>
  <c r="L42" i="1"/>
  <c r="N42" i="1" s="1"/>
  <c r="E33" i="1"/>
  <c r="G33" i="1" s="1"/>
  <c r="C34" i="1"/>
  <c r="E32" i="1"/>
  <c r="G32" i="1" s="1"/>
  <c r="B35" i="1"/>
  <c r="X43" i="1" l="1"/>
  <c r="W43" i="1"/>
  <c r="Y43" i="1" s="1"/>
  <c r="U45" i="1"/>
  <c r="V44" i="1"/>
  <c r="W42" i="1"/>
  <c r="Y42" i="1" s="1"/>
  <c r="R40" i="1"/>
  <c r="Q41" i="1"/>
  <c r="M42" i="1"/>
  <c r="O42" i="1" s="1"/>
  <c r="P42" i="1"/>
  <c r="K44" i="1"/>
  <c r="L43" i="1"/>
  <c r="N43" i="1" s="1"/>
  <c r="D32" i="1"/>
  <c r="F32" i="1" s="1"/>
  <c r="H32" i="1" s="1"/>
  <c r="D33" i="1"/>
  <c r="F33" i="1" s="1"/>
  <c r="E34" i="1"/>
  <c r="G34" i="1" s="1"/>
  <c r="C35" i="1"/>
  <c r="B36" i="1"/>
  <c r="X44" i="1" l="1"/>
  <c r="U46" i="1"/>
  <c r="V45" i="1"/>
  <c r="Q42" i="1"/>
  <c r="R41" i="1"/>
  <c r="M43" i="1"/>
  <c r="O43" i="1" s="1"/>
  <c r="P43" i="1"/>
  <c r="K45" i="1"/>
  <c r="L44" i="1"/>
  <c r="H33" i="1"/>
  <c r="D34" i="1"/>
  <c r="F34" i="1" s="1"/>
  <c r="E35" i="1"/>
  <c r="G35" i="1" s="1"/>
  <c r="C36" i="1"/>
  <c r="E36" i="1" s="1"/>
  <c r="B37" i="1"/>
  <c r="X45" i="1" l="1"/>
  <c r="U47" i="1"/>
  <c r="V46" i="1"/>
  <c r="W44" i="1"/>
  <c r="Y44" i="1" s="1"/>
  <c r="N44" i="1"/>
  <c r="P44" i="1" s="1"/>
  <c r="Q43" i="1"/>
  <c r="R42" i="1"/>
  <c r="K46" i="1"/>
  <c r="L45" i="1"/>
  <c r="N45" i="1" s="1"/>
  <c r="H34" i="1"/>
  <c r="D36" i="1"/>
  <c r="F36" i="1" s="1"/>
  <c r="G36" i="1"/>
  <c r="C37" i="1"/>
  <c r="D35" i="1"/>
  <c r="F35" i="1" s="1"/>
  <c r="B38" i="1"/>
  <c r="X46" i="1" l="1"/>
  <c r="U48" i="1"/>
  <c r="V47" i="1"/>
  <c r="W45" i="1"/>
  <c r="Y45" i="1" s="1"/>
  <c r="M45" i="1"/>
  <c r="O45" i="1" s="1"/>
  <c r="P45" i="1"/>
  <c r="R43" i="1"/>
  <c r="M44" i="1"/>
  <c r="O44" i="1" s="1"/>
  <c r="Q44" i="1" s="1"/>
  <c r="K47" i="1"/>
  <c r="L46" i="1"/>
  <c r="N46" i="1" s="1"/>
  <c r="H35" i="1"/>
  <c r="H36" i="1" s="1"/>
  <c r="C38" i="1"/>
  <c r="E37" i="1"/>
  <c r="G37" i="1" s="1"/>
  <c r="B39" i="1"/>
  <c r="U49" i="1" l="1"/>
  <c r="V48" i="1"/>
  <c r="X47" i="1"/>
  <c r="W47" i="1"/>
  <c r="Y47" i="1" s="1"/>
  <c r="W46" i="1"/>
  <c r="Y46" i="1" s="1"/>
  <c r="R44" i="1"/>
  <c r="Q45" i="1"/>
  <c r="M46" i="1"/>
  <c r="O46" i="1" s="1"/>
  <c r="P46" i="1"/>
  <c r="K48" i="1"/>
  <c r="L47" i="1"/>
  <c r="N47" i="1" s="1"/>
  <c r="D37" i="1"/>
  <c r="F37" i="1" s="1"/>
  <c r="H37" i="1" s="1"/>
  <c r="C39" i="1"/>
  <c r="E38" i="1"/>
  <c r="G38" i="1" s="1"/>
  <c r="B40" i="1"/>
  <c r="X48" i="1" l="1"/>
  <c r="W48" i="1"/>
  <c r="Y48" i="1" s="1"/>
  <c r="U50" i="1"/>
  <c r="V49" i="1"/>
  <c r="Q46" i="1"/>
  <c r="R45" i="1"/>
  <c r="M47" i="1"/>
  <c r="O47" i="1" s="1"/>
  <c r="P47" i="1"/>
  <c r="K49" i="1"/>
  <c r="L48" i="1"/>
  <c r="D38" i="1"/>
  <c r="F38" i="1" s="1"/>
  <c r="H38" i="1" s="1"/>
  <c r="E39" i="1"/>
  <c r="G39" i="1" s="1"/>
  <c r="C40" i="1"/>
  <c r="B41" i="1"/>
  <c r="X49" i="1" l="1"/>
  <c r="U51" i="1"/>
  <c r="V50" i="1"/>
  <c r="N48" i="1"/>
  <c r="P48" i="1" s="1"/>
  <c r="M48" i="1"/>
  <c r="O48" i="1" s="1"/>
  <c r="Q47" i="1"/>
  <c r="R46" i="1"/>
  <c r="K50" i="1"/>
  <c r="L49" i="1"/>
  <c r="N49" i="1" s="1"/>
  <c r="E40" i="1"/>
  <c r="G40" i="1" s="1"/>
  <c r="D39" i="1"/>
  <c r="F39" i="1" s="1"/>
  <c r="H39" i="1" s="1"/>
  <c r="C41" i="1"/>
  <c r="B42" i="1"/>
  <c r="X50" i="1" l="1"/>
  <c r="U52" i="1"/>
  <c r="V51" i="1"/>
  <c r="W49" i="1"/>
  <c r="Y49" i="1" s="1"/>
  <c r="R47" i="1"/>
  <c r="Q48" i="1"/>
  <c r="M49" i="1"/>
  <c r="O49" i="1" s="1"/>
  <c r="P49" i="1"/>
  <c r="K51" i="1"/>
  <c r="L50" i="1"/>
  <c r="N50" i="1" s="1"/>
  <c r="D40" i="1"/>
  <c r="F40" i="1" s="1"/>
  <c r="H40" i="1" s="1"/>
  <c r="C42" i="1"/>
  <c r="E41" i="1"/>
  <c r="G41" i="1" s="1"/>
  <c r="B43" i="1"/>
  <c r="X51" i="1" l="1"/>
  <c r="U53" i="1"/>
  <c r="V52" i="1"/>
  <c r="W50" i="1"/>
  <c r="Y50" i="1" s="1"/>
  <c r="R48" i="1"/>
  <c r="Q49" i="1"/>
  <c r="M50" i="1"/>
  <c r="O50" i="1" s="1"/>
  <c r="P50" i="1"/>
  <c r="K52" i="1"/>
  <c r="L51" i="1"/>
  <c r="N51" i="1" s="1"/>
  <c r="C43" i="1"/>
  <c r="E42" i="1"/>
  <c r="G42" i="1" s="1"/>
  <c r="D41" i="1"/>
  <c r="F41" i="1" s="1"/>
  <c r="H41" i="1" s="1"/>
  <c r="B44" i="1"/>
  <c r="X52" i="1" l="1"/>
  <c r="U54" i="1"/>
  <c r="V53" i="1"/>
  <c r="W51" i="1"/>
  <c r="Y51" i="1" s="1"/>
  <c r="M51" i="1"/>
  <c r="O51" i="1" s="1"/>
  <c r="P51" i="1"/>
  <c r="R49" i="1"/>
  <c r="Q50" i="1"/>
  <c r="K53" i="1"/>
  <c r="L52" i="1"/>
  <c r="C44" i="1"/>
  <c r="E44" i="1" s="1"/>
  <c r="D42" i="1"/>
  <c r="F42" i="1" s="1"/>
  <c r="H42" i="1" s="1"/>
  <c r="E43" i="1"/>
  <c r="G43" i="1" s="1"/>
  <c r="B45" i="1"/>
  <c r="X53" i="1" l="1"/>
  <c r="U55" i="1"/>
  <c r="V54" i="1"/>
  <c r="W52" i="1"/>
  <c r="Y52" i="1" s="1"/>
  <c r="Q51" i="1"/>
  <c r="R50" i="1"/>
  <c r="N52" i="1"/>
  <c r="P52" i="1" s="1"/>
  <c r="M52" i="1"/>
  <c r="O52" i="1" s="1"/>
  <c r="K54" i="1"/>
  <c r="L53" i="1"/>
  <c r="N53" i="1" s="1"/>
  <c r="D43" i="1"/>
  <c r="F43" i="1" s="1"/>
  <c r="H43" i="1" s="1"/>
  <c r="C45" i="1"/>
  <c r="D44" i="1"/>
  <c r="F44" i="1" s="1"/>
  <c r="G44" i="1"/>
  <c r="B46" i="1"/>
  <c r="X54" i="1" l="1"/>
  <c r="W54" i="1"/>
  <c r="Y54" i="1" s="1"/>
  <c r="U56" i="1"/>
  <c r="V55" i="1"/>
  <c r="W53" i="1"/>
  <c r="Y53" i="1" s="1"/>
  <c r="M53" i="1"/>
  <c r="O53" i="1" s="1"/>
  <c r="P53" i="1"/>
  <c r="R51" i="1"/>
  <c r="Q52" i="1"/>
  <c r="K55" i="1"/>
  <c r="L54" i="1"/>
  <c r="N54" i="1" s="1"/>
  <c r="H44" i="1"/>
  <c r="E45" i="1"/>
  <c r="G45" i="1" s="1"/>
  <c r="C46" i="1"/>
  <c r="B47" i="1"/>
  <c r="X55" i="1" l="1"/>
  <c r="W55" i="1"/>
  <c r="Y55" i="1" s="1"/>
  <c r="U57" i="1"/>
  <c r="V56" i="1"/>
  <c r="M54" i="1"/>
  <c r="O54" i="1" s="1"/>
  <c r="P54" i="1"/>
  <c r="R52" i="1"/>
  <c r="Q53" i="1"/>
  <c r="K56" i="1"/>
  <c r="L55" i="1"/>
  <c r="N55" i="1" s="1"/>
  <c r="D45" i="1"/>
  <c r="F45" i="1" s="1"/>
  <c r="H45" i="1" s="1"/>
  <c r="E46" i="1"/>
  <c r="G46" i="1" s="1"/>
  <c r="C47" i="1"/>
  <c r="B48" i="1"/>
  <c r="X56" i="1" l="1"/>
  <c r="U58" i="1"/>
  <c r="V57" i="1"/>
  <c r="M55" i="1"/>
  <c r="O55" i="1" s="1"/>
  <c r="P55" i="1"/>
  <c r="Q54" i="1"/>
  <c r="R53" i="1"/>
  <c r="K57" i="1"/>
  <c r="L56" i="1"/>
  <c r="D46" i="1"/>
  <c r="F46" i="1" s="1"/>
  <c r="H46" i="1" s="1"/>
  <c r="C48" i="1"/>
  <c r="E47" i="1"/>
  <c r="G47" i="1" s="1"/>
  <c r="B49" i="1"/>
  <c r="X57" i="1" l="1"/>
  <c r="W57" i="1"/>
  <c r="Y57" i="1" s="1"/>
  <c r="U59" i="1"/>
  <c r="V58" i="1"/>
  <c r="W56" i="1"/>
  <c r="Y56" i="1" s="1"/>
  <c r="B50" i="1"/>
  <c r="N56" i="1"/>
  <c r="P56" i="1" s="1"/>
  <c r="M56" i="1"/>
  <c r="O56" i="1" s="1"/>
  <c r="R54" i="1"/>
  <c r="Q55" i="1"/>
  <c r="K58" i="1"/>
  <c r="L57" i="1"/>
  <c r="N57" i="1" s="1"/>
  <c r="D47" i="1"/>
  <c r="F47" i="1" s="1"/>
  <c r="H47" i="1" s="1"/>
  <c r="E48" i="1"/>
  <c r="G48" i="1" s="1"/>
  <c r="C49" i="1"/>
  <c r="X58" i="1" l="1"/>
  <c r="U60" i="1"/>
  <c r="V59" i="1"/>
  <c r="Q56" i="1"/>
  <c r="R55" i="1"/>
  <c r="M57" i="1"/>
  <c r="O57" i="1" s="1"/>
  <c r="P57" i="1"/>
  <c r="K59" i="1"/>
  <c r="L58" i="1"/>
  <c r="N58" i="1" s="1"/>
  <c r="D48" i="1"/>
  <c r="F48" i="1" s="1"/>
  <c r="H48" i="1" s="1"/>
  <c r="E49" i="1"/>
  <c r="G49" i="1" s="1"/>
  <c r="C50" i="1"/>
  <c r="B51" i="1"/>
  <c r="W58" i="1" l="1"/>
  <c r="Y58" i="1" s="1"/>
  <c r="X59" i="1"/>
  <c r="U61" i="1"/>
  <c r="V60" i="1"/>
  <c r="M58" i="1"/>
  <c r="O58" i="1" s="1"/>
  <c r="P58" i="1"/>
  <c r="Q57" i="1"/>
  <c r="R56" i="1"/>
  <c r="K60" i="1"/>
  <c r="L59" i="1"/>
  <c r="N59" i="1" s="1"/>
  <c r="E50" i="1"/>
  <c r="G50" i="1" s="1"/>
  <c r="D49" i="1"/>
  <c r="F49" i="1" s="1"/>
  <c r="H49" i="1" s="1"/>
  <c r="C51" i="1"/>
  <c r="B52" i="1"/>
  <c r="X60" i="1" l="1"/>
  <c r="U62" i="1"/>
  <c r="V61" i="1"/>
  <c r="W59" i="1"/>
  <c r="Y59" i="1" s="1"/>
  <c r="Q58" i="1"/>
  <c r="R57" i="1"/>
  <c r="M59" i="1"/>
  <c r="O59" i="1" s="1"/>
  <c r="P59" i="1"/>
  <c r="C52" i="1"/>
  <c r="K61" i="1"/>
  <c r="L60" i="1"/>
  <c r="E51" i="1"/>
  <c r="G51" i="1" s="1"/>
  <c r="D50" i="1"/>
  <c r="F50" i="1" s="1"/>
  <c r="H50" i="1" s="1"/>
  <c r="E52" i="1"/>
  <c r="D52" i="1" s="1"/>
  <c r="B53" i="1"/>
  <c r="X61" i="1" l="1"/>
  <c r="U63" i="1"/>
  <c r="V62" i="1"/>
  <c r="W60" i="1"/>
  <c r="Y60" i="1" s="1"/>
  <c r="N60" i="1"/>
  <c r="P60" i="1" s="1"/>
  <c r="M60" i="1"/>
  <c r="O60" i="1" s="1"/>
  <c r="R58" i="1"/>
  <c r="Q59" i="1"/>
  <c r="K62" i="1"/>
  <c r="L61" i="1"/>
  <c r="N61" i="1" s="1"/>
  <c r="D51" i="1"/>
  <c r="F51" i="1" s="1"/>
  <c r="H51" i="1" s="1"/>
  <c r="C53" i="1"/>
  <c r="F52" i="1"/>
  <c r="G52" i="1"/>
  <c r="B54" i="1"/>
  <c r="X62" i="1" l="1"/>
  <c r="U64" i="1"/>
  <c r="V63" i="1"/>
  <c r="W61" i="1"/>
  <c r="Y61" i="1" s="1"/>
  <c r="M61" i="1"/>
  <c r="O61" i="1" s="1"/>
  <c r="P61" i="1"/>
  <c r="R59" i="1"/>
  <c r="Q60" i="1"/>
  <c r="K63" i="1"/>
  <c r="L62" i="1"/>
  <c r="N62" i="1" s="1"/>
  <c r="H52" i="1"/>
  <c r="E53" i="1"/>
  <c r="C54" i="1"/>
  <c r="B55" i="1"/>
  <c r="X63" i="1" l="1"/>
  <c r="W63" i="1"/>
  <c r="Y63" i="1" s="1"/>
  <c r="U65" i="1"/>
  <c r="V64" i="1"/>
  <c r="W62" i="1"/>
  <c r="Y62" i="1" s="1"/>
  <c r="M62" i="1"/>
  <c r="O62" i="1" s="1"/>
  <c r="P62" i="1"/>
  <c r="R60" i="1"/>
  <c r="Q61" i="1"/>
  <c r="K64" i="1"/>
  <c r="L63" i="1"/>
  <c r="N63" i="1" s="1"/>
  <c r="G53" i="1"/>
  <c r="D53" i="1"/>
  <c r="F53" i="1" s="1"/>
  <c r="H53" i="1" s="1"/>
  <c r="E54" i="1"/>
  <c r="G54" i="1" s="1"/>
  <c r="C55" i="1"/>
  <c r="B56" i="1"/>
  <c r="X64" i="1" l="1"/>
  <c r="W64" i="1"/>
  <c r="Y64" i="1" s="1"/>
  <c r="U66" i="1"/>
  <c r="V65" i="1"/>
  <c r="M63" i="1"/>
  <c r="O63" i="1" s="1"/>
  <c r="P63" i="1"/>
  <c r="Q62" i="1"/>
  <c r="R61" i="1"/>
  <c r="K65" i="1"/>
  <c r="L64" i="1"/>
  <c r="E55" i="1"/>
  <c r="G55" i="1" s="1"/>
  <c r="D54" i="1"/>
  <c r="F54" i="1" s="1"/>
  <c r="H54" i="1" s="1"/>
  <c r="C56" i="1"/>
  <c r="B57" i="1"/>
  <c r="X65" i="1" l="1"/>
  <c r="W65" i="1"/>
  <c r="Y65" i="1" s="1"/>
  <c r="U67" i="1"/>
  <c r="V66" i="1"/>
  <c r="N64" i="1"/>
  <c r="P64" i="1" s="1"/>
  <c r="R62" i="1"/>
  <c r="Q63" i="1"/>
  <c r="K66" i="1"/>
  <c r="L65" i="1"/>
  <c r="N65" i="1" s="1"/>
  <c r="C57" i="1"/>
  <c r="E56" i="1"/>
  <c r="G56" i="1" s="1"/>
  <c r="D55" i="1"/>
  <c r="F55" i="1" s="1"/>
  <c r="H55" i="1" s="1"/>
  <c r="B58" i="1"/>
  <c r="U68" i="1" l="1"/>
  <c r="V67" i="1"/>
  <c r="X66" i="1"/>
  <c r="R63" i="1"/>
  <c r="M65" i="1"/>
  <c r="O65" i="1" s="1"/>
  <c r="P65" i="1"/>
  <c r="M64" i="1"/>
  <c r="O64" i="1" s="1"/>
  <c r="Q64" i="1" s="1"/>
  <c r="K67" i="1"/>
  <c r="L66" i="1"/>
  <c r="N66" i="1" s="1"/>
  <c r="E57" i="1"/>
  <c r="G57" i="1" s="1"/>
  <c r="D56" i="1"/>
  <c r="F56" i="1" s="1"/>
  <c r="H56" i="1" s="1"/>
  <c r="C58" i="1"/>
  <c r="B59" i="1"/>
  <c r="W66" i="1" l="1"/>
  <c r="Y66" i="1" s="1"/>
  <c r="X67" i="1"/>
  <c r="W67" i="1"/>
  <c r="Y67" i="1" s="1"/>
  <c r="U69" i="1"/>
  <c r="V68" i="1"/>
  <c r="R64" i="1"/>
  <c r="Q65" i="1"/>
  <c r="M66" i="1"/>
  <c r="O66" i="1" s="1"/>
  <c r="P66" i="1"/>
  <c r="K68" i="1"/>
  <c r="L67" i="1"/>
  <c r="N67" i="1" s="1"/>
  <c r="D57" i="1"/>
  <c r="F57" i="1" s="1"/>
  <c r="H57" i="1" s="1"/>
  <c r="C59" i="1"/>
  <c r="E58" i="1"/>
  <c r="G58" i="1" s="1"/>
  <c r="B60" i="1"/>
  <c r="X68" i="1" l="1"/>
  <c r="U70" i="1"/>
  <c r="V69" i="1"/>
  <c r="M67" i="1"/>
  <c r="O67" i="1" s="1"/>
  <c r="P67" i="1"/>
  <c r="R65" i="1"/>
  <c r="Q66" i="1"/>
  <c r="K69" i="1"/>
  <c r="L68" i="1"/>
  <c r="D58" i="1"/>
  <c r="F58" i="1" s="1"/>
  <c r="H58" i="1" s="1"/>
  <c r="C60" i="1"/>
  <c r="E60" i="1" s="1"/>
  <c r="E59" i="1"/>
  <c r="G59" i="1" s="1"/>
  <c r="B61" i="1"/>
  <c r="U71" i="1" l="1"/>
  <c r="V70" i="1"/>
  <c r="W68" i="1"/>
  <c r="Y68" i="1" s="1"/>
  <c r="X69" i="1"/>
  <c r="Q67" i="1"/>
  <c r="R66" i="1"/>
  <c r="N68" i="1"/>
  <c r="P68" i="1" s="1"/>
  <c r="M68" i="1"/>
  <c r="O68" i="1" s="1"/>
  <c r="K70" i="1"/>
  <c r="L69" i="1"/>
  <c r="N69" i="1" s="1"/>
  <c r="D59" i="1"/>
  <c r="F59" i="1" s="1"/>
  <c r="H59" i="1" s="1"/>
  <c r="C61" i="1"/>
  <c r="D60" i="1"/>
  <c r="F60" i="1" s="1"/>
  <c r="G60" i="1"/>
  <c r="B62" i="1"/>
  <c r="X70" i="1" l="1"/>
  <c r="W69" i="1"/>
  <c r="Y69" i="1" s="1"/>
  <c r="U72" i="1"/>
  <c r="V71" i="1"/>
  <c r="M69" i="1"/>
  <c r="O69" i="1" s="1"/>
  <c r="P69" i="1"/>
  <c r="R67" i="1"/>
  <c r="Q68" i="1"/>
  <c r="K71" i="1"/>
  <c r="L70" i="1"/>
  <c r="N70" i="1" s="1"/>
  <c r="H60" i="1"/>
  <c r="E61" i="1"/>
  <c r="G61" i="1" s="1"/>
  <c r="C62" i="1"/>
  <c r="B63" i="1"/>
  <c r="U73" i="1" l="1"/>
  <c r="V72" i="1"/>
  <c r="W70" i="1"/>
  <c r="Y70" i="1" s="1"/>
  <c r="X71" i="1"/>
  <c r="W71" i="1"/>
  <c r="Y71" i="1" s="1"/>
  <c r="M70" i="1"/>
  <c r="O70" i="1" s="1"/>
  <c r="P70" i="1"/>
  <c r="R68" i="1"/>
  <c r="Q69" i="1"/>
  <c r="K72" i="1"/>
  <c r="L71" i="1"/>
  <c r="N71" i="1" s="1"/>
  <c r="D61" i="1"/>
  <c r="F61" i="1" s="1"/>
  <c r="H61" i="1" s="1"/>
  <c r="E62" i="1"/>
  <c r="G62" i="1" s="1"/>
  <c r="C63" i="1"/>
  <c r="B64" i="1"/>
  <c r="X72" i="1" l="1"/>
  <c r="U74" i="1"/>
  <c r="V73" i="1"/>
  <c r="M71" i="1"/>
  <c r="O71" i="1" s="1"/>
  <c r="P71" i="1"/>
  <c r="Q70" i="1"/>
  <c r="R69" i="1"/>
  <c r="K73" i="1"/>
  <c r="L72" i="1"/>
  <c r="D62" i="1"/>
  <c r="F62" i="1" s="1"/>
  <c r="H62" i="1"/>
  <c r="E63" i="1"/>
  <c r="G63" i="1" s="1"/>
  <c r="C64" i="1"/>
  <c r="B65" i="1"/>
  <c r="U75" i="1" l="1"/>
  <c r="V74" i="1"/>
  <c r="X73" i="1"/>
  <c r="W72" i="1"/>
  <c r="Y72" i="1" s="1"/>
  <c r="R70" i="1"/>
  <c r="Q71" i="1"/>
  <c r="N72" i="1"/>
  <c r="P72" i="1" s="1"/>
  <c r="K74" i="1"/>
  <c r="L73" i="1"/>
  <c r="N73" i="1" s="1"/>
  <c r="D63" i="1"/>
  <c r="F63" i="1" s="1"/>
  <c r="H63" i="1" s="1"/>
  <c r="E64" i="1"/>
  <c r="G64" i="1" s="1"/>
  <c r="C65" i="1"/>
  <c r="B66" i="1"/>
  <c r="W73" i="1" l="1"/>
  <c r="Y73" i="1" s="1"/>
  <c r="X74" i="1"/>
  <c r="U76" i="1"/>
  <c r="V75" i="1"/>
  <c r="M73" i="1"/>
  <c r="O73" i="1" s="1"/>
  <c r="P73" i="1"/>
  <c r="M72" i="1"/>
  <c r="O72" i="1" s="1"/>
  <c r="R71" i="1"/>
  <c r="Q72" i="1"/>
  <c r="K75" i="1"/>
  <c r="L74" i="1"/>
  <c r="N74" i="1" s="1"/>
  <c r="D64" i="1"/>
  <c r="F64" i="1" s="1"/>
  <c r="H64" i="1" s="1"/>
  <c r="E65" i="1"/>
  <c r="G65" i="1" s="1"/>
  <c r="C66" i="1"/>
  <c r="B67" i="1"/>
  <c r="X75" i="1" l="1"/>
  <c r="U77" i="1"/>
  <c r="V76" i="1"/>
  <c r="W74" i="1"/>
  <c r="Y74" i="1" s="1"/>
  <c r="M74" i="1"/>
  <c r="O74" i="1" s="1"/>
  <c r="P74" i="1"/>
  <c r="Q73" i="1"/>
  <c r="R72" i="1"/>
  <c r="K76" i="1"/>
  <c r="L75" i="1"/>
  <c r="N75" i="1" s="1"/>
  <c r="D65" i="1"/>
  <c r="F65" i="1" s="1"/>
  <c r="H65" i="1" s="1"/>
  <c r="E66" i="1"/>
  <c r="G66" i="1" s="1"/>
  <c r="C67" i="1"/>
  <c r="B68" i="1"/>
  <c r="U78" i="1" l="1"/>
  <c r="V77" i="1"/>
  <c r="X76" i="1"/>
  <c r="W75" i="1"/>
  <c r="Y75" i="1" s="1"/>
  <c r="Q74" i="1"/>
  <c r="R73" i="1"/>
  <c r="M75" i="1"/>
  <c r="O75" i="1" s="1"/>
  <c r="P75" i="1"/>
  <c r="K77" i="1"/>
  <c r="L76" i="1"/>
  <c r="D66" i="1"/>
  <c r="F66" i="1" s="1"/>
  <c r="H66" i="1" s="1"/>
  <c r="C68" i="1"/>
  <c r="E68" i="1" s="1"/>
  <c r="E67" i="1"/>
  <c r="G67" i="1" s="1"/>
  <c r="B69" i="1"/>
  <c r="W76" i="1" l="1"/>
  <c r="Y76" i="1" s="1"/>
  <c r="U79" i="1"/>
  <c r="V78" i="1"/>
  <c r="X77" i="1"/>
  <c r="N76" i="1"/>
  <c r="P76" i="1" s="1"/>
  <c r="M76" i="1"/>
  <c r="O76" i="1" s="1"/>
  <c r="R74" i="1"/>
  <c r="Q75" i="1"/>
  <c r="K78" i="1"/>
  <c r="L77" i="1"/>
  <c r="N77" i="1" s="1"/>
  <c r="D68" i="1"/>
  <c r="F68" i="1" s="1"/>
  <c r="G68" i="1"/>
  <c r="C69" i="1"/>
  <c r="D67" i="1"/>
  <c r="F67" i="1" s="1"/>
  <c r="H67" i="1" s="1"/>
  <c r="B70" i="1"/>
  <c r="U80" i="1" l="1"/>
  <c r="V79" i="1"/>
  <c r="W77" i="1"/>
  <c r="Y77" i="1" s="1"/>
  <c r="X78" i="1"/>
  <c r="R75" i="1"/>
  <c r="Q76" i="1"/>
  <c r="M77" i="1"/>
  <c r="O77" i="1" s="1"/>
  <c r="P77" i="1"/>
  <c r="K79" i="1"/>
  <c r="L78" i="1"/>
  <c r="N78" i="1" s="1"/>
  <c r="H68" i="1"/>
  <c r="E69" i="1"/>
  <c r="G69" i="1" s="1"/>
  <c r="C70" i="1"/>
  <c r="B71" i="1"/>
  <c r="W78" i="1" l="1"/>
  <c r="Y78" i="1" s="1"/>
  <c r="X79" i="1"/>
  <c r="U81" i="1"/>
  <c r="V80" i="1"/>
  <c r="M78" i="1"/>
  <c r="O78" i="1" s="1"/>
  <c r="P78" i="1"/>
  <c r="R76" i="1"/>
  <c r="Q77" i="1"/>
  <c r="K80" i="1"/>
  <c r="L79" i="1"/>
  <c r="N79" i="1" s="1"/>
  <c r="E70" i="1"/>
  <c r="G70" i="1" s="1"/>
  <c r="C71" i="1"/>
  <c r="D69" i="1"/>
  <c r="F69" i="1" s="1"/>
  <c r="H69" i="1" s="1"/>
  <c r="B72" i="1"/>
  <c r="U82" i="1" l="1"/>
  <c r="V81" i="1"/>
  <c r="X80" i="1"/>
  <c r="W79" i="1"/>
  <c r="Y79" i="1" s="1"/>
  <c r="Q78" i="1"/>
  <c r="R77" i="1"/>
  <c r="M79" i="1"/>
  <c r="O79" i="1" s="1"/>
  <c r="P79" i="1"/>
  <c r="K81" i="1"/>
  <c r="L80" i="1"/>
  <c r="E71" i="1"/>
  <c r="G71" i="1" s="1"/>
  <c r="C72" i="1"/>
  <c r="D70" i="1"/>
  <c r="F70" i="1" s="1"/>
  <c r="H70" i="1" s="1"/>
  <c r="B73" i="1"/>
  <c r="W80" i="1" l="1"/>
  <c r="Y80" i="1" s="1"/>
  <c r="U83" i="1"/>
  <c r="V82" i="1"/>
  <c r="X81" i="1"/>
  <c r="N80" i="1"/>
  <c r="P80" i="1" s="1"/>
  <c r="M80" i="1"/>
  <c r="O80" i="1" s="1"/>
  <c r="R78" i="1"/>
  <c r="Q79" i="1"/>
  <c r="K82" i="1"/>
  <c r="L81" i="1"/>
  <c r="N81" i="1" s="1"/>
  <c r="E72" i="1"/>
  <c r="G72" i="1" s="1"/>
  <c r="C73" i="1"/>
  <c r="D71" i="1"/>
  <c r="F71" i="1" s="1"/>
  <c r="H71" i="1" s="1"/>
  <c r="B74" i="1"/>
  <c r="W81" i="1" l="1"/>
  <c r="Y81" i="1" s="1"/>
  <c r="U84" i="1"/>
  <c r="V83" i="1"/>
  <c r="X82" i="1"/>
  <c r="R79" i="1"/>
  <c r="Q80" i="1"/>
  <c r="M81" i="1"/>
  <c r="O81" i="1" s="1"/>
  <c r="P81" i="1"/>
  <c r="K83" i="1"/>
  <c r="L82" i="1"/>
  <c r="N82" i="1" s="1"/>
  <c r="D72" i="1"/>
  <c r="F72" i="1" s="1"/>
  <c r="H72" i="1" s="1"/>
  <c r="E73" i="1"/>
  <c r="G73" i="1" s="1"/>
  <c r="C74" i="1"/>
  <c r="B75" i="1"/>
  <c r="W82" i="1" l="1"/>
  <c r="Y82" i="1" s="1"/>
  <c r="X83" i="1"/>
  <c r="U85" i="1"/>
  <c r="V84" i="1"/>
  <c r="M82" i="1"/>
  <c r="O82" i="1" s="1"/>
  <c r="P82" i="1"/>
  <c r="R80" i="1"/>
  <c r="Q81" i="1"/>
  <c r="K84" i="1"/>
  <c r="L83" i="1"/>
  <c r="N83" i="1" s="1"/>
  <c r="D73" i="1"/>
  <c r="F73" i="1" s="1"/>
  <c r="H73" i="1" s="1"/>
  <c r="E74" i="1"/>
  <c r="G74" i="1" s="1"/>
  <c r="C75" i="1"/>
  <c r="B76" i="1"/>
  <c r="C76" i="1" s="1"/>
  <c r="E76" i="1" s="1"/>
  <c r="U86" i="1" l="1"/>
  <c r="V85" i="1"/>
  <c r="W83" i="1"/>
  <c r="Y83" i="1" s="1"/>
  <c r="X84" i="1"/>
  <c r="Q82" i="1"/>
  <c r="R81" i="1"/>
  <c r="M83" i="1"/>
  <c r="O83" i="1" s="1"/>
  <c r="P83" i="1"/>
  <c r="K85" i="1"/>
  <c r="L84" i="1"/>
  <c r="D74" i="1"/>
  <c r="F74" i="1" s="1"/>
  <c r="H74" i="1" s="1"/>
  <c r="E75" i="1"/>
  <c r="G75" i="1" s="1"/>
  <c r="D76" i="1"/>
  <c r="F76" i="1" s="1"/>
  <c r="G76" i="1"/>
  <c r="B77" i="1"/>
  <c r="C77" i="1" s="1"/>
  <c r="W84" i="1" l="1"/>
  <c r="Y84" i="1" s="1"/>
  <c r="X85" i="1"/>
  <c r="W85" i="1"/>
  <c r="Y85" i="1" s="1"/>
  <c r="U87" i="1"/>
  <c r="V86" i="1"/>
  <c r="N84" i="1"/>
  <c r="P84" i="1" s="1"/>
  <c r="R82" i="1"/>
  <c r="Q83" i="1"/>
  <c r="K86" i="1"/>
  <c r="L85" i="1"/>
  <c r="N85" i="1" s="1"/>
  <c r="D75" i="1"/>
  <c r="F75" i="1" s="1"/>
  <c r="H75" i="1" s="1"/>
  <c r="H76" i="1" s="1"/>
  <c r="E77" i="1"/>
  <c r="G77" i="1" s="1"/>
  <c r="B78" i="1"/>
  <c r="C78" i="1" s="1"/>
  <c r="X86" i="1" l="1"/>
  <c r="U88" i="1"/>
  <c r="V87" i="1"/>
  <c r="M85" i="1"/>
  <c r="O85" i="1" s="1"/>
  <c r="P85" i="1"/>
  <c r="R83" i="1"/>
  <c r="M84" i="1"/>
  <c r="O84" i="1" s="1"/>
  <c r="Q84" i="1" s="1"/>
  <c r="K87" i="1"/>
  <c r="L86" i="1"/>
  <c r="N86" i="1" s="1"/>
  <c r="D77" i="1"/>
  <c r="F77" i="1" s="1"/>
  <c r="H77" i="1" s="1"/>
  <c r="E78" i="1"/>
  <c r="G78" i="1" s="1"/>
  <c r="B79" i="1"/>
  <c r="C79" i="1" s="1"/>
  <c r="X87" i="1" l="1"/>
  <c r="U89" i="1"/>
  <c r="V88" i="1"/>
  <c r="W86" i="1"/>
  <c r="Y86" i="1" s="1"/>
  <c r="Q85" i="1"/>
  <c r="R84" i="1"/>
  <c r="M86" i="1"/>
  <c r="O86" i="1" s="1"/>
  <c r="P86" i="1"/>
  <c r="K88" i="1"/>
  <c r="L87" i="1"/>
  <c r="N87" i="1" s="1"/>
  <c r="D78" i="1"/>
  <c r="F78" i="1" s="1"/>
  <c r="H78" i="1" s="1"/>
  <c r="E79" i="1"/>
  <c r="G79" i="1" s="1"/>
  <c r="B80" i="1"/>
  <c r="C80" i="1" s="1"/>
  <c r="X88" i="1" l="1"/>
  <c r="W88" i="1"/>
  <c r="Y88" i="1" s="1"/>
  <c r="U90" i="1"/>
  <c r="V89" i="1"/>
  <c r="W87" i="1"/>
  <c r="Y87" i="1" s="1"/>
  <c r="M87" i="1"/>
  <c r="O87" i="1" s="1"/>
  <c r="P87" i="1"/>
  <c r="Q86" i="1"/>
  <c r="R85" i="1"/>
  <c r="K89" i="1"/>
  <c r="L88" i="1"/>
  <c r="E80" i="1"/>
  <c r="G80" i="1" s="1"/>
  <c r="D79" i="1"/>
  <c r="F79" i="1" s="1"/>
  <c r="H79" i="1" s="1"/>
  <c r="B81" i="1"/>
  <c r="C81" i="1" s="1"/>
  <c r="X89" i="1" l="1"/>
  <c r="W89" i="1"/>
  <c r="Y89" i="1" s="1"/>
  <c r="U91" i="1"/>
  <c r="V90" i="1"/>
  <c r="N88" i="1"/>
  <c r="P88" i="1" s="1"/>
  <c r="R86" i="1"/>
  <c r="Q87" i="1"/>
  <c r="K90" i="1"/>
  <c r="L89" i="1"/>
  <c r="N89" i="1" s="1"/>
  <c r="E81" i="1"/>
  <c r="G81" i="1" s="1"/>
  <c r="D80" i="1"/>
  <c r="F80" i="1" s="1"/>
  <c r="H80" i="1" s="1"/>
  <c r="B82" i="1"/>
  <c r="C82" i="1" s="1"/>
  <c r="X90" i="1" l="1"/>
  <c r="U92" i="1"/>
  <c r="V91" i="1"/>
  <c r="M89" i="1"/>
  <c r="O89" i="1" s="1"/>
  <c r="P89" i="1"/>
  <c r="R87" i="1"/>
  <c r="M88" i="1"/>
  <c r="O88" i="1" s="1"/>
  <c r="Q88" i="1" s="1"/>
  <c r="K91" i="1"/>
  <c r="L90" i="1"/>
  <c r="N90" i="1" s="1"/>
  <c r="D81" i="1"/>
  <c r="F81" i="1" s="1"/>
  <c r="H81" i="1"/>
  <c r="E82" i="1"/>
  <c r="G82" i="1" s="1"/>
  <c r="B83" i="1"/>
  <c r="C83" i="1" s="1"/>
  <c r="X91" i="1" l="1"/>
  <c r="U93" i="1"/>
  <c r="V92" i="1"/>
  <c r="W90" i="1"/>
  <c r="Y90" i="1" s="1"/>
  <c r="M90" i="1"/>
  <c r="O90" i="1" s="1"/>
  <c r="P90" i="1"/>
  <c r="Q89" i="1"/>
  <c r="R88" i="1"/>
  <c r="K92" i="1"/>
  <c r="L91" i="1"/>
  <c r="N91" i="1" s="1"/>
  <c r="E83" i="1"/>
  <c r="G83" i="1" s="1"/>
  <c r="D82" i="1"/>
  <c r="F82" i="1" s="1"/>
  <c r="H82" i="1" s="1"/>
  <c r="B84" i="1"/>
  <c r="C84" i="1" s="1"/>
  <c r="E84" i="1" s="1"/>
  <c r="X92" i="1" l="1"/>
  <c r="U94" i="1"/>
  <c r="V93" i="1"/>
  <c r="W91" i="1"/>
  <c r="Y91" i="1" s="1"/>
  <c r="M91" i="1"/>
  <c r="O91" i="1" s="1"/>
  <c r="P91" i="1"/>
  <c r="Q90" i="1"/>
  <c r="R89" i="1"/>
  <c r="K93" i="1"/>
  <c r="L92" i="1"/>
  <c r="D84" i="1"/>
  <c r="F84" i="1" s="1"/>
  <c r="G84" i="1"/>
  <c r="D83" i="1"/>
  <c r="F83" i="1" s="1"/>
  <c r="H83" i="1" s="1"/>
  <c r="B85" i="1"/>
  <c r="C85" i="1" s="1"/>
  <c r="X93" i="1" l="1"/>
  <c r="U95" i="1"/>
  <c r="V94" i="1"/>
  <c r="W92" i="1"/>
  <c r="Y92" i="1" s="1"/>
  <c r="N92" i="1"/>
  <c r="P92" i="1" s="1"/>
  <c r="M92" i="1"/>
  <c r="O92" i="1" s="1"/>
  <c r="R90" i="1"/>
  <c r="Q91" i="1"/>
  <c r="K94" i="1"/>
  <c r="L93" i="1"/>
  <c r="N93" i="1" s="1"/>
  <c r="H84" i="1"/>
  <c r="E85" i="1"/>
  <c r="G85" i="1" s="1"/>
  <c r="B86" i="1"/>
  <c r="C86" i="1" s="1"/>
  <c r="X94" i="1" l="1"/>
  <c r="U96" i="1"/>
  <c r="V95" i="1"/>
  <c r="W93" i="1"/>
  <c r="Y93" i="1" s="1"/>
  <c r="M93" i="1"/>
  <c r="O93" i="1" s="1"/>
  <c r="P93" i="1"/>
  <c r="Q92" i="1"/>
  <c r="R91" i="1"/>
  <c r="K95" i="1"/>
  <c r="L94" i="1"/>
  <c r="N94" i="1" s="1"/>
  <c r="E86" i="1"/>
  <c r="G86" i="1" s="1"/>
  <c r="D85" i="1"/>
  <c r="F85" i="1" s="1"/>
  <c r="H85" i="1" s="1"/>
  <c r="B87" i="1"/>
  <c r="C87" i="1" s="1"/>
  <c r="X95" i="1" l="1"/>
  <c r="U97" i="1"/>
  <c r="V96" i="1"/>
  <c r="W94" i="1"/>
  <c r="Y94" i="1" s="1"/>
  <c r="M94" i="1"/>
  <c r="O94" i="1" s="1"/>
  <c r="P94" i="1"/>
  <c r="R92" i="1"/>
  <c r="Q93" i="1"/>
  <c r="K96" i="1"/>
  <c r="L95" i="1"/>
  <c r="N95" i="1" s="1"/>
  <c r="E87" i="1"/>
  <c r="G87" i="1" s="1"/>
  <c r="D86" i="1"/>
  <c r="F86" i="1" s="1"/>
  <c r="H86" i="1" s="1"/>
  <c r="B88" i="1"/>
  <c r="C88" i="1" s="1"/>
  <c r="X96" i="1" l="1"/>
  <c r="U98" i="1"/>
  <c r="V97" i="1"/>
  <c r="W95" i="1"/>
  <c r="Y95" i="1" s="1"/>
  <c r="Q94" i="1"/>
  <c r="R93" i="1"/>
  <c r="M95" i="1"/>
  <c r="O95" i="1" s="1"/>
  <c r="P95" i="1"/>
  <c r="K97" i="1"/>
  <c r="L96" i="1"/>
  <c r="E88" i="1"/>
  <c r="G88" i="1" s="1"/>
  <c r="D87" i="1"/>
  <c r="F87" i="1" s="1"/>
  <c r="H87" i="1" s="1"/>
  <c r="B89" i="1"/>
  <c r="C89" i="1" s="1"/>
  <c r="U99" i="1" l="1"/>
  <c r="V98" i="1"/>
  <c r="X97" i="1"/>
  <c r="W96" i="1"/>
  <c r="Y96" i="1" s="1"/>
  <c r="Q95" i="1"/>
  <c r="R94" i="1"/>
  <c r="N96" i="1"/>
  <c r="P96" i="1" s="1"/>
  <c r="K98" i="1"/>
  <c r="L97" i="1"/>
  <c r="N97" i="1" s="1"/>
  <c r="D88" i="1"/>
  <c r="F88" i="1" s="1"/>
  <c r="H88" i="1" s="1"/>
  <c r="E89" i="1"/>
  <c r="G89" i="1" s="1"/>
  <c r="B90" i="1"/>
  <c r="C90" i="1" s="1"/>
  <c r="X98" i="1" l="1"/>
  <c r="W97" i="1"/>
  <c r="Y97" i="1" s="1"/>
  <c r="U100" i="1"/>
  <c r="V99" i="1"/>
  <c r="M96" i="1"/>
  <c r="O96" i="1" s="1"/>
  <c r="Q96" i="1" s="1"/>
  <c r="R95" i="1"/>
  <c r="M97" i="1"/>
  <c r="O97" i="1" s="1"/>
  <c r="P97" i="1"/>
  <c r="K99" i="1"/>
  <c r="L98" i="1"/>
  <c r="N98" i="1" s="1"/>
  <c r="D89" i="1"/>
  <c r="F89" i="1" s="1"/>
  <c r="H89" i="1" s="1"/>
  <c r="E90" i="1"/>
  <c r="G90" i="1" s="1"/>
  <c r="B91" i="1"/>
  <c r="C91" i="1" s="1"/>
  <c r="X99" i="1" l="1"/>
  <c r="U101" i="1"/>
  <c r="V100" i="1"/>
  <c r="W98" i="1"/>
  <c r="Y98" i="1" s="1"/>
  <c r="R96" i="1"/>
  <c r="Q97" i="1"/>
  <c r="M98" i="1"/>
  <c r="O98" i="1" s="1"/>
  <c r="P98" i="1"/>
  <c r="K100" i="1"/>
  <c r="L99" i="1"/>
  <c r="N99" i="1" s="1"/>
  <c r="D90" i="1"/>
  <c r="F90" i="1" s="1"/>
  <c r="H90" i="1" s="1"/>
  <c r="E91" i="1"/>
  <c r="G91" i="1" s="1"/>
  <c r="B92" i="1"/>
  <c r="C92" i="1" s="1"/>
  <c r="E92" i="1" s="1"/>
  <c r="U102" i="1" l="1"/>
  <c r="V101" i="1"/>
  <c r="X100" i="1"/>
  <c r="W99" i="1"/>
  <c r="Y99" i="1" s="1"/>
  <c r="R97" i="1"/>
  <c r="Q98" i="1"/>
  <c r="M99" i="1"/>
  <c r="O99" i="1" s="1"/>
  <c r="P99" i="1"/>
  <c r="K101" i="1"/>
  <c r="L100" i="1"/>
  <c r="D91" i="1"/>
  <c r="F91" i="1" s="1"/>
  <c r="H91" i="1" s="1"/>
  <c r="D92" i="1"/>
  <c r="F92" i="1" s="1"/>
  <c r="G92" i="1"/>
  <c r="B93" i="1"/>
  <c r="C93" i="1" s="1"/>
  <c r="U103" i="1" l="1"/>
  <c r="V102" i="1"/>
  <c r="W100" i="1"/>
  <c r="Y100" i="1" s="1"/>
  <c r="X101" i="1"/>
  <c r="R98" i="1"/>
  <c r="Q99" i="1"/>
  <c r="N100" i="1"/>
  <c r="P100" i="1" s="1"/>
  <c r="M100" i="1"/>
  <c r="O100" i="1" s="1"/>
  <c r="K102" i="1"/>
  <c r="L101" i="1"/>
  <c r="N101" i="1" s="1"/>
  <c r="E93" i="1"/>
  <c r="G93" i="1" s="1"/>
  <c r="H92" i="1"/>
  <c r="B94" i="1"/>
  <c r="C94" i="1" s="1"/>
  <c r="W101" i="1" l="1"/>
  <c r="Y101" i="1" s="1"/>
  <c r="X102" i="1"/>
  <c r="U104" i="1"/>
  <c r="V103" i="1"/>
  <c r="R99" i="1"/>
  <c r="Q100" i="1"/>
  <c r="M101" i="1"/>
  <c r="O101" i="1" s="1"/>
  <c r="P101" i="1"/>
  <c r="K103" i="1"/>
  <c r="L102" i="1"/>
  <c r="N102" i="1" s="1"/>
  <c r="D93" i="1"/>
  <c r="F93" i="1" s="1"/>
  <c r="H93" i="1" s="1"/>
  <c r="E94" i="1"/>
  <c r="G94" i="1" s="1"/>
  <c r="B95" i="1"/>
  <c r="C95" i="1" s="1"/>
  <c r="U105" i="1" l="1"/>
  <c r="V104" i="1"/>
  <c r="W102" i="1"/>
  <c r="Y102" i="1" s="1"/>
  <c r="X103" i="1"/>
  <c r="W103" i="1"/>
  <c r="Y103" i="1" s="1"/>
  <c r="Q101" i="1"/>
  <c r="R100" i="1"/>
  <c r="M102" i="1"/>
  <c r="O102" i="1" s="1"/>
  <c r="P102" i="1"/>
  <c r="K104" i="1"/>
  <c r="L103" i="1"/>
  <c r="N103" i="1" s="1"/>
  <c r="E95" i="1"/>
  <c r="G95" i="1" s="1"/>
  <c r="D94" i="1"/>
  <c r="F94" i="1" s="1"/>
  <c r="H94" i="1" s="1"/>
  <c r="B96" i="1"/>
  <c r="C96" i="1" s="1"/>
  <c r="U106" i="1" l="1"/>
  <c r="V105" i="1"/>
  <c r="X104" i="1"/>
  <c r="Q102" i="1"/>
  <c r="R101" i="1"/>
  <c r="M103" i="1"/>
  <c r="O103" i="1" s="1"/>
  <c r="P103" i="1"/>
  <c r="K105" i="1"/>
  <c r="L104" i="1"/>
  <c r="D95" i="1"/>
  <c r="F95" i="1" s="1"/>
  <c r="H95" i="1" s="1"/>
  <c r="E96" i="1"/>
  <c r="G96" i="1" s="1"/>
  <c r="B97" i="1"/>
  <c r="C97" i="1" s="1"/>
  <c r="X105" i="1" l="1"/>
  <c r="W105" i="1"/>
  <c r="Y105" i="1" s="1"/>
  <c r="W104" i="1"/>
  <c r="Y104" i="1" s="1"/>
  <c r="U107" i="1"/>
  <c r="V106" i="1"/>
  <c r="R102" i="1"/>
  <c r="Q103" i="1"/>
  <c r="N104" i="1"/>
  <c r="P104" i="1" s="1"/>
  <c r="K106" i="1"/>
  <c r="L105" i="1"/>
  <c r="N105" i="1" s="1"/>
  <c r="D96" i="1"/>
  <c r="F96" i="1" s="1"/>
  <c r="H96" i="1" s="1"/>
  <c r="E97" i="1"/>
  <c r="G97" i="1" s="1"/>
  <c r="B98" i="1"/>
  <c r="C98" i="1" s="1"/>
  <c r="X106" i="1" l="1"/>
  <c r="U108" i="1"/>
  <c r="V107" i="1"/>
  <c r="M104" i="1"/>
  <c r="O104" i="1" s="1"/>
  <c r="Q104" i="1" s="1"/>
  <c r="R103" i="1"/>
  <c r="M105" i="1"/>
  <c r="O105" i="1" s="1"/>
  <c r="P105" i="1"/>
  <c r="K107" i="1"/>
  <c r="L106" i="1"/>
  <c r="N106" i="1" s="1"/>
  <c r="D97" i="1"/>
  <c r="F97" i="1" s="1"/>
  <c r="H97" i="1" s="1"/>
  <c r="E98" i="1"/>
  <c r="G98" i="1" s="1"/>
  <c r="B99" i="1"/>
  <c r="C99" i="1" s="1"/>
  <c r="U109" i="1" l="1"/>
  <c r="V108" i="1"/>
  <c r="W106" i="1"/>
  <c r="Y106" i="1" s="1"/>
  <c r="X107" i="1"/>
  <c r="Q105" i="1"/>
  <c r="R104" i="1"/>
  <c r="M106" i="1"/>
  <c r="O106" i="1" s="1"/>
  <c r="P106" i="1"/>
  <c r="K108" i="1"/>
  <c r="L107" i="1"/>
  <c r="N107" i="1" s="1"/>
  <c r="D98" i="1"/>
  <c r="F98" i="1" s="1"/>
  <c r="H98" i="1" s="1"/>
  <c r="E99" i="1"/>
  <c r="G99" i="1" s="1"/>
  <c r="B100" i="1"/>
  <c r="C100" i="1" s="1"/>
  <c r="E100" i="1" s="1"/>
  <c r="W107" i="1" l="1"/>
  <c r="Y107" i="1" s="1"/>
  <c r="X108" i="1"/>
  <c r="U110" i="1"/>
  <c r="V109" i="1"/>
  <c r="R105" i="1"/>
  <c r="Q106" i="1"/>
  <c r="M107" i="1"/>
  <c r="O107" i="1" s="1"/>
  <c r="P107" i="1"/>
  <c r="K109" i="1"/>
  <c r="L108" i="1"/>
  <c r="D99" i="1"/>
  <c r="F99" i="1" s="1"/>
  <c r="H99" i="1" s="1"/>
  <c r="D100" i="1"/>
  <c r="F100" i="1" s="1"/>
  <c r="G100" i="1"/>
  <c r="B101" i="1"/>
  <c r="C101" i="1" s="1"/>
  <c r="W108" i="1" l="1"/>
  <c r="Y108" i="1" s="1"/>
  <c r="X109" i="1"/>
  <c r="U111" i="1"/>
  <c r="V110" i="1"/>
  <c r="Q107" i="1"/>
  <c r="R106" i="1"/>
  <c r="N108" i="1"/>
  <c r="P108" i="1" s="1"/>
  <c r="K110" i="1"/>
  <c r="L109" i="1"/>
  <c r="N109" i="1" s="1"/>
  <c r="E101" i="1"/>
  <c r="G101" i="1" s="1"/>
  <c r="H100" i="1"/>
  <c r="B102" i="1"/>
  <c r="C102" i="1" s="1"/>
  <c r="U112" i="1" l="1"/>
  <c r="V111" i="1"/>
  <c r="X110" i="1"/>
  <c r="W109" i="1"/>
  <c r="Y109" i="1" s="1"/>
  <c r="M108" i="1"/>
  <c r="O108" i="1" s="1"/>
  <c r="Q108" i="1" s="1"/>
  <c r="R107" i="1"/>
  <c r="M109" i="1"/>
  <c r="O109" i="1" s="1"/>
  <c r="P109" i="1"/>
  <c r="K111" i="1"/>
  <c r="L110" i="1"/>
  <c r="N110" i="1" s="1"/>
  <c r="E102" i="1"/>
  <c r="G102" i="1" s="1"/>
  <c r="D101" i="1"/>
  <c r="F101" i="1" s="1"/>
  <c r="H101" i="1" s="1"/>
  <c r="B103" i="1"/>
  <c r="C103" i="1" s="1"/>
  <c r="W110" i="1" l="1"/>
  <c r="Y110" i="1" s="1"/>
  <c r="X111" i="1"/>
  <c r="U113" i="1"/>
  <c r="V112" i="1"/>
  <c r="Q109" i="1"/>
  <c r="R108" i="1"/>
  <c r="M110" i="1"/>
  <c r="O110" i="1" s="1"/>
  <c r="P110" i="1"/>
  <c r="K112" i="1"/>
  <c r="L111" i="1"/>
  <c r="N111" i="1" s="1"/>
  <c r="E103" i="1"/>
  <c r="G103" i="1" s="1"/>
  <c r="D102" i="1"/>
  <c r="F102" i="1" s="1"/>
  <c r="H102" i="1" s="1"/>
  <c r="B104" i="1"/>
  <c r="C104" i="1" s="1"/>
  <c r="X112" i="1" l="1"/>
  <c r="U114" i="1"/>
  <c r="V113" i="1"/>
  <c r="W111" i="1"/>
  <c r="Y111" i="1" s="1"/>
  <c r="R109" i="1"/>
  <c r="Q110" i="1"/>
  <c r="M111" i="1"/>
  <c r="O111" i="1" s="1"/>
  <c r="P111" i="1"/>
  <c r="K113" i="1"/>
  <c r="L112" i="1"/>
  <c r="D103" i="1"/>
  <c r="F103" i="1" s="1"/>
  <c r="H103" i="1" s="1"/>
  <c r="E104" i="1"/>
  <c r="G104" i="1" s="1"/>
  <c r="B105" i="1"/>
  <c r="C105" i="1" s="1"/>
  <c r="U115" i="1" l="1"/>
  <c r="V114" i="1"/>
  <c r="X113" i="1"/>
  <c r="W112" i="1"/>
  <c r="Y112" i="1" s="1"/>
  <c r="R110" i="1"/>
  <c r="Q111" i="1"/>
  <c r="N112" i="1"/>
  <c r="P112" i="1" s="1"/>
  <c r="K114" i="1"/>
  <c r="L113" i="1"/>
  <c r="N113" i="1" s="1"/>
  <c r="E105" i="1"/>
  <c r="G105" i="1" s="1"/>
  <c r="D104" i="1"/>
  <c r="F104" i="1" s="1"/>
  <c r="H104" i="1" s="1"/>
  <c r="B106" i="1"/>
  <c r="C106" i="1" s="1"/>
  <c r="W113" i="1" l="1"/>
  <c r="Y113" i="1" s="1"/>
  <c r="X114" i="1"/>
  <c r="U116" i="1"/>
  <c r="V115" i="1"/>
  <c r="M112" i="1"/>
  <c r="O112" i="1" s="1"/>
  <c r="Q112" i="1" s="1"/>
  <c r="R111" i="1"/>
  <c r="M113" i="1"/>
  <c r="O113" i="1" s="1"/>
  <c r="P113" i="1"/>
  <c r="K115" i="1"/>
  <c r="L114" i="1"/>
  <c r="N114" i="1" s="1"/>
  <c r="D105" i="1"/>
  <c r="F105" i="1" s="1"/>
  <c r="H105" i="1" s="1"/>
  <c r="E106" i="1"/>
  <c r="G106" i="1" s="1"/>
  <c r="B107" i="1"/>
  <c r="C107" i="1" s="1"/>
  <c r="U117" i="1" l="1"/>
  <c r="V116" i="1"/>
  <c r="W114" i="1"/>
  <c r="Y114" i="1" s="1"/>
  <c r="X115" i="1"/>
  <c r="W115" i="1"/>
  <c r="Y115" i="1" s="1"/>
  <c r="R112" i="1"/>
  <c r="Q113" i="1"/>
  <c r="M114" i="1"/>
  <c r="O114" i="1" s="1"/>
  <c r="P114" i="1"/>
  <c r="K116" i="1"/>
  <c r="L115" i="1"/>
  <c r="N115" i="1" s="1"/>
  <c r="D106" i="1"/>
  <c r="F106" i="1" s="1"/>
  <c r="H106" i="1" s="1"/>
  <c r="E107" i="1"/>
  <c r="G107" i="1" s="1"/>
  <c r="B108" i="1"/>
  <c r="C108" i="1" s="1"/>
  <c r="E108" i="1" s="1"/>
  <c r="U118" i="1" l="1"/>
  <c r="V117" i="1"/>
  <c r="X116" i="1"/>
  <c r="Q114" i="1"/>
  <c r="R113" i="1"/>
  <c r="M115" i="1"/>
  <c r="O115" i="1" s="1"/>
  <c r="P115" i="1"/>
  <c r="K117" i="1"/>
  <c r="L116" i="1"/>
  <c r="D108" i="1"/>
  <c r="F108" i="1" s="1"/>
  <c r="G108" i="1"/>
  <c r="D107" i="1"/>
  <c r="F107" i="1" s="1"/>
  <c r="H107" i="1" s="1"/>
  <c r="B109" i="1"/>
  <c r="C109" i="1" s="1"/>
  <c r="W116" i="1" l="1"/>
  <c r="Y116" i="1" s="1"/>
  <c r="U119" i="1"/>
  <c r="V118" i="1"/>
  <c r="X117" i="1"/>
  <c r="Q115" i="1"/>
  <c r="R114" i="1"/>
  <c r="N116" i="1"/>
  <c r="P116" i="1" s="1"/>
  <c r="K118" i="1"/>
  <c r="L117" i="1"/>
  <c r="N117" i="1" s="1"/>
  <c r="E109" i="1"/>
  <c r="G109" i="1" s="1"/>
  <c r="H108" i="1"/>
  <c r="B110" i="1"/>
  <c r="C110" i="1" s="1"/>
  <c r="W117" i="1" l="1"/>
  <c r="Y117" i="1" s="1"/>
  <c r="X118" i="1"/>
  <c r="U120" i="1"/>
  <c r="V119" i="1"/>
  <c r="M116" i="1"/>
  <c r="O116" i="1" s="1"/>
  <c r="R115" i="1"/>
  <c r="Q116" i="1"/>
  <c r="M117" i="1"/>
  <c r="O117" i="1" s="1"/>
  <c r="P117" i="1"/>
  <c r="K119" i="1"/>
  <c r="L118" i="1"/>
  <c r="N118" i="1" s="1"/>
  <c r="E110" i="1"/>
  <c r="G110" i="1" s="1"/>
  <c r="D109" i="1"/>
  <c r="F109" i="1" s="1"/>
  <c r="H109" i="1" s="1"/>
  <c r="B111" i="1"/>
  <c r="C111" i="1" s="1"/>
  <c r="X119" i="1" l="1"/>
  <c r="U121" i="1"/>
  <c r="V120" i="1"/>
  <c r="W118" i="1"/>
  <c r="Y118" i="1" s="1"/>
  <c r="R116" i="1"/>
  <c r="Q117" i="1"/>
  <c r="M118" i="1"/>
  <c r="O118" i="1" s="1"/>
  <c r="P118" i="1"/>
  <c r="K120" i="1"/>
  <c r="L119" i="1"/>
  <c r="N119" i="1" s="1"/>
  <c r="E111" i="1"/>
  <c r="G111" i="1" s="1"/>
  <c r="D110" i="1"/>
  <c r="F110" i="1" s="1"/>
  <c r="H110" i="1" s="1"/>
  <c r="B112" i="1"/>
  <c r="C112" i="1" s="1"/>
  <c r="X120" i="1" l="1"/>
  <c r="U122" i="1"/>
  <c r="V121" i="1"/>
  <c r="W119" i="1"/>
  <c r="Y119" i="1" s="1"/>
  <c r="R117" i="1"/>
  <c r="Q118" i="1"/>
  <c r="M119" i="1"/>
  <c r="O119" i="1" s="1"/>
  <c r="P119" i="1"/>
  <c r="K121" i="1"/>
  <c r="L120" i="1"/>
  <c r="E112" i="1"/>
  <c r="G112" i="1" s="1"/>
  <c r="D111" i="1"/>
  <c r="F111" i="1" s="1"/>
  <c r="H111" i="1" s="1"/>
  <c r="B113" i="1"/>
  <c r="C113" i="1" s="1"/>
  <c r="X121" i="1" l="1"/>
  <c r="U123" i="1"/>
  <c r="V122" i="1"/>
  <c r="W120" i="1"/>
  <c r="Y120" i="1" s="1"/>
  <c r="R118" i="1"/>
  <c r="Q119" i="1"/>
  <c r="N120" i="1"/>
  <c r="P120" i="1" s="1"/>
  <c r="K122" i="1"/>
  <c r="L121" i="1"/>
  <c r="N121" i="1" s="1"/>
  <c r="E113" i="1"/>
  <c r="G113" i="1" s="1"/>
  <c r="D112" i="1"/>
  <c r="F112" i="1" s="1"/>
  <c r="H112" i="1" s="1"/>
  <c r="B114" i="1"/>
  <c r="C114" i="1" s="1"/>
  <c r="U124" i="1" l="1"/>
  <c r="V123" i="1"/>
  <c r="W121" i="1"/>
  <c r="Y121" i="1" s="1"/>
  <c r="X122" i="1"/>
  <c r="M120" i="1"/>
  <c r="O120" i="1" s="1"/>
  <c r="Q120" i="1"/>
  <c r="R119" i="1"/>
  <c r="M121" i="1"/>
  <c r="O121" i="1" s="1"/>
  <c r="P121" i="1"/>
  <c r="K123" i="1"/>
  <c r="L122" i="1"/>
  <c r="N122" i="1" s="1"/>
  <c r="E114" i="1"/>
  <c r="G114" i="1" s="1"/>
  <c r="D113" i="1"/>
  <c r="F113" i="1" s="1"/>
  <c r="H113" i="1" s="1"/>
  <c r="B115" i="1"/>
  <c r="C115" i="1" s="1"/>
  <c r="X123" i="1" l="1"/>
  <c r="W122" i="1"/>
  <c r="Y122" i="1" s="1"/>
  <c r="U125" i="1"/>
  <c r="V124" i="1"/>
  <c r="Q121" i="1"/>
  <c r="R120" i="1"/>
  <c r="M122" i="1"/>
  <c r="O122" i="1" s="1"/>
  <c r="P122" i="1"/>
  <c r="K124" i="1"/>
  <c r="L123" i="1"/>
  <c r="N123" i="1" s="1"/>
  <c r="D114" i="1"/>
  <c r="F114" i="1" s="1"/>
  <c r="H114" i="1" s="1"/>
  <c r="E115" i="1"/>
  <c r="G115" i="1" s="1"/>
  <c r="B116" i="1"/>
  <c r="C116" i="1" s="1"/>
  <c r="E116" i="1" s="1"/>
  <c r="X124" i="1" l="1"/>
  <c r="W123" i="1"/>
  <c r="Y123" i="1" s="1"/>
  <c r="U126" i="1"/>
  <c r="V126" i="1" s="1"/>
  <c r="V125" i="1"/>
  <c r="R121" i="1"/>
  <c r="Q122" i="1"/>
  <c r="M123" i="1"/>
  <c r="O123" i="1" s="1"/>
  <c r="P123" i="1"/>
  <c r="K125" i="1"/>
  <c r="L124" i="1"/>
  <c r="D115" i="1"/>
  <c r="F115" i="1" s="1"/>
  <c r="H115" i="1" s="1"/>
  <c r="D116" i="1"/>
  <c r="F116" i="1" s="1"/>
  <c r="G116" i="1"/>
  <c r="B117" i="1"/>
  <c r="C117" i="1" s="1"/>
  <c r="X125" i="1" l="1"/>
  <c r="X126" i="1"/>
  <c r="W124" i="1"/>
  <c r="Y124" i="1" s="1"/>
  <c r="R122" i="1"/>
  <c r="Q123" i="1"/>
  <c r="N124" i="1"/>
  <c r="P124" i="1" s="1"/>
  <c r="K126" i="1"/>
  <c r="L126" i="1" s="1"/>
  <c r="N126" i="1" s="1"/>
  <c r="L125" i="1"/>
  <c r="N125" i="1" s="1"/>
  <c r="E117" i="1"/>
  <c r="G117" i="1" s="1"/>
  <c r="H116" i="1"/>
  <c r="B118" i="1"/>
  <c r="C118" i="1" s="1"/>
  <c r="W126" i="1" l="1"/>
  <c r="Y126" i="1" s="1"/>
  <c r="W125" i="1"/>
  <c r="Y125" i="1" s="1"/>
  <c r="M124" i="1"/>
  <c r="O124" i="1" s="1"/>
  <c r="Q124" i="1"/>
  <c r="R123" i="1"/>
  <c r="M125" i="1"/>
  <c r="O125" i="1" s="1"/>
  <c r="P125" i="1"/>
  <c r="M126" i="1"/>
  <c r="O126" i="1" s="1"/>
  <c r="P126" i="1"/>
  <c r="D117" i="1"/>
  <c r="F117" i="1" s="1"/>
  <c r="H117" i="1" s="1"/>
  <c r="E118" i="1"/>
  <c r="G118" i="1" s="1"/>
  <c r="B119" i="1"/>
  <c r="C119" i="1" s="1"/>
  <c r="R124" i="1" l="1"/>
  <c r="Q125" i="1"/>
  <c r="E119" i="1"/>
  <c r="G119" i="1" s="1"/>
  <c r="D118" i="1"/>
  <c r="F118" i="1" s="1"/>
  <c r="H118" i="1" s="1"/>
  <c r="B120" i="1"/>
  <c r="C120" i="1" s="1"/>
  <c r="R125" i="1" l="1"/>
  <c r="Q126" i="1"/>
  <c r="R126" i="1" s="1"/>
  <c r="E120" i="1"/>
  <c r="G120" i="1" s="1"/>
  <c r="D119" i="1"/>
  <c r="F119" i="1" s="1"/>
  <c r="H119" i="1" s="1"/>
  <c r="B121" i="1"/>
  <c r="C121" i="1" s="1"/>
  <c r="D120" i="1" l="1"/>
  <c r="F120" i="1" s="1"/>
  <c r="H120" i="1" s="1"/>
  <c r="E121" i="1"/>
  <c r="G121" i="1" s="1"/>
  <c r="B122" i="1"/>
  <c r="C122" i="1" s="1"/>
  <c r="D121" i="1" l="1"/>
  <c r="F121" i="1" s="1"/>
  <c r="H121" i="1" s="1"/>
  <c r="E122" i="1"/>
  <c r="G122" i="1" s="1"/>
  <c r="B123" i="1"/>
  <c r="C123" i="1" s="1"/>
  <c r="D122" i="1" l="1"/>
  <c r="F122" i="1" s="1"/>
  <c r="H122" i="1" s="1"/>
  <c r="E123" i="1"/>
  <c r="G123" i="1" s="1"/>
  <c r="B124" i="1"/>
  <c r="C124" i="1" s="1"/>
  <c r="E124" i="1" s="1"/>
  <c r="D124" i="1" l="1"/>
  <c r="F124" i="1" s="1"/>
  <c r="G124" i="1"/>
  <c r="D123" i="1"/>
  <c r="F123" i="1" s="1"/>
  <c r="H123" i="1" s="1"/>
  <c r="B125" i="1"/>
  <c r="C125" i="1" s="1"/>
  <c r="E125" i="1" l="1"/>
  <c r="G125" i="1" s="1"/>
  <c r="H124" i="1"/>
  <c r="B126" i="1"/>
  <c r="C126" i="1" s="1"/>
  <c r="I31" i="1"/>
  <c r="I66" i="1"/>
  <c r="I32" i="1"/>
  <c r="I109" i="1"/>
  <c r="I54" i="1"/>
  <c r="I93" i="1"/>
  <c r="I39" i="1"/>
  <c r="I87" i="1"/>
  <c r="I33" i="1"/>
  <c r="I46" i="1"/>
  <c r="I78" i="1"/>
  <c r="I71" i="1"/>
  <c r="I113" i="1"/>
  <c r="I95" i="1"/>
  <c r="I116" i="1"/>
  <c r="I55" i="1"/>
  <c r="I37" i="1"/>
  <c r="I119" i="1"/>
  <c r="I91" i="1"/>
  <c r="I68" i="1"/>
  <c r="I42" i="1"/>
  <c r="I117" i="1"/>
  <c r="I48" i="1"/>
  <c r="I94" i="1"/>
  <c r="I111" i="1"/>
  <c r="I35" i="1"/>
  <c r="I97" i="1"/>
  <c r="I44" i="1"/>
  <c r="I81" i="1"/>
  <c r="I60" i="1"/>
  <c r="I58" i="1"/>
  <c r="I45" i="1"/>
  <c r="I114" i="1"/>
  <c r="I69" i="1"/>
  <c r="I92" i="1"/>
  <c r="I57" i="1"/>
  <c r="I47" i="1"/>
  <c r="I52" i="1"/>
  <c r="I59" i="1"/>
  <c r="I56" i="1"/>
  <c r="I62" i="1"/>
  <c r="I115" i="1"/>
  <c r="I86" i="1"/>
  <c r="I76" i="1"/>
  <c r="I99" i="1"/>
  <c r="I41" i="1"/>
  <c r="I120" i="1"/>
  <c r="I61" i="1"/>
  <c r="I84" i="1"/>
  <c r="I118" i="1"/>
  <c r="I123" i="1"/>
  <c r="I65" i="1"/>
  <c r="I82" i="1"/>
  <c r="I96" i="1"/>
  <c r="I77" i="1"/>
  <c r="I98" i="1"/>
  <c r="I105" i="1"/>
  <c r="I43" i="1"/>
  <c r="I51" i="1"/>
  <c r="I88" i="1"/>
  <c r="I67" i="1"/>
  <c r="I74" i="1"/>
  <c r="I70" i="1"/>
  <c r="I108" i="1"/>
  <c r="I64" i="1"/>
  <c r="I49" i="1"/>
  <c r="I124" i="1"/>
  <c r="I107" i="1"/>
  <c r="I80" i="1"/>
  <c r="I73" i="1"/>
  <c r="I89" i="1"/>
  <c r="I53" i="1"/>
  <c r="I110" i="1"/>
  <c r="I63" i="1"/>
  <c r="I112" i="1"/>
  <c r="I121" i="1"/>
  <c r="I122" i="1"/>
  <c r="I83" i="1"/>
  <c r="I75" i="1"/>
  <c r="I36" i="1"/>
  <c r="I106" i="1"/>
  <c r="I102" i="1"/>
  <c r="I85" i="1"/>
  <c r="I104" i="1"/>
  <c r="I34" i="1"/>
  <c r="I100" i="1"/>
  <c r="I72" i="1"/>
  <c r="I101" i="1"/>
  <c r="I79" i="1"/>
  <c r="I50" i="1"/>
  <c r="I38" i="1"/>
  <c r="I90" i="1"/>
  <c r="I40" i="1"/>
  <c r="I103" i="1"/>
  <c r="D125" i="1" l="1"/>
  <c r="F125" i="1" s="1"/>
  <c r="H125" i="1" s="1"/>
  <c r="I125" i="1" s="1"/>
  <c r="E126" i="1"/>
  <c r="G126" i="1" s="1"/>
  <c r="D126" i="1" l="1"/>
  <c r="F126" i="1" s="1"/>
  <c r="H126" i="1" s="1"/>
  <c r="I126" i="1" s="1"/>
</calcChain>
</file>

<file path=xl/sharedStrings.xml><?xml version="1.0" encoding="utf-8"?>
<sst xmlns="http://schemas.openxmlformats.org/spreadsheetml/2006/main" count="63" uniqueCount="43">
  <si>
    <t>Inputs</t>
  </si>
  <si>
    <t>Break/ charging windows</t>
  </si>
  <si>
    <t>Time step</t>
  </si>
  <si>
    <t>Break 1 Start</t>
  </si>
  <si>
    <t>Shift start</t>
  </si>
  <si>
    <t>Break 1 End</t>
  </si>
  <si>
    <t>Shift end</t>
  </si>
  <si>
    <t>Break 2 Start</t>
  </si>
  <si>
    <t>Avg. energy use while driving (Kw)</t>
  </si>
  <si>
    <t>Break 2 End</t>
  </si>
  <si>
    <t>Charging efficiency</t>
  </si>
  <si>
    <t>Break 3 start</t>
  </si>
  <si>
    <t>Start SoC (%)</t>
  </si>
  <si>
    <t>Break 3 end</t>
  </si>
  <si>
    <t>kWh/km</t>
  </si>
  <si>
    <t>avg. speed km/h</t>
  </si>
  <si>
    <t>Scenarios: battery x charger pairs</t>
  </si>
  <si>
    <t>Battery (kWh)</t>
  </si>
  <si>
    <t>Charger (kW)</t>
  </si>
  <si>
    <t>Scenario 1</t>
  </si>
  <si>
    <t>Scenario 2</t>
  </si>
  <si>
    <t>Scenario 3</t>
  </si>
  <si>
    <t>Time</t>
  </si>
  <si>
    <t>Driving flag</t>
  </si>
  <si>
    <t>Break/Charging flag</t>
  </si>
  <si>
    <t>Use_1 (kWh)</t>
  </si>
  <si>
    <t>Charge_1 (kW)</t>
  </si>
  <si>
    <t>SoC_1 (kWh)</t>
  </si>
  <si>
    <t>SoC_1 %</t>
  </si>
  <si>
    <t>Anchor Date</t>
  </si>
  <si>
    <t>Timestamp</t>
  </si>
  <si>
    <t>200 KM</t>
  </si>
  <si>
    <t>4 hours</t>
  </si>
  <si>
    <t>top up at lunch break</t>
  </si>
  <si>
    <t>1Xgun</t>
  </si>
  <si>
    <t>Operational Profile</t>
  </si>
  <si>
    <t>Overnight charging</t>
  </si>
  <si>
    <t>1 hour</t>
  </si>
  <si>
    <t>morning:  2 round trips</t>
  </si>
  <si>
    <t>afternoon: 2 round trips</t>
  </si>
  <si>
    <t>…</t>
  </si>
  <si>
    <t>….</t>
  </si>
  <si>
    <t>User input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</si>
</sst>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0"/>
      <name val="Maersk Text Light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rgb="FF000000"/>
      <name val="Maersk Text Light"/>
    </font>
    <font>
      <b/>
      <sz val="10"/>
      <color theme="2" tint="-9.9978637043366805E-2"/>
      <name val="Maersk Text"/>
    </font>
    <font>
      <sz val="10"/>
      <color theme="2" tint="-9.9978637043366805E-2"/>
      <name val="Maersk Text Light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20" fontId="3" fillId="0" borderId="0" xfId="0" applyNumberFormat="1" applyFont="1"/>
    <xf numFmtId="9" fontId="3" fillId="0" borderId="0" xfId="1" applyFont="1"/>
    <xf numFmtId="0" fontId="2" fillId="2" borderId="0" xfId="0" applyFont="1" applyFill="1"/>
    <xf numFmtId="0" fontId="4" fillId="0" borderId="0" xfId="0" applyFont="1"/>
    <xf numFmtId="0" fontId="2" fillId="2" borderId="0" xfId="0" applyFont="1" applyFill="1" applyAlignment="1">
      <alignment horizontal="center"/>
    </xf>
    <xf numFmtId="0" fontId="3" fillId="3" borderId="0" xfId="0" applyFont="1" applyFill="1"/>
    <xf numFmtId="20" fontId="3" fillId="3" borderId="0" xfId="0" applyNumberFormat="1" applyFont="1" applyFill="1"/>
    <xf numFmtId="0" fontId="4" fillId="4" borderId="0" xfId="0" applyFont="1" applyFill="1" applyAlignment="1">
      <alignment horizontal="center"/>
    </xf>
    <xf numFmtId="0" fontId="3" fillId="0" borderId="0" xfId="0" applyFont="1" applyFill="1"/>
    <xf numFmtId="14" fontId="3" fillId="0" borderId="0" xfId="0" applyNumberFormat="1" applyFont="1"/>
    <xf numFmtId="165" fontId="3" fillId="0" borderId="0" xfId="0" applyNumberFormat="1" applyFont="1"/>
    <xf numFmtId="165" fontId="3" fillId="3" borderId="0" xfId="0" applyNumberFormat="1" applyFont="1" applyFill="1"/>
    <xf numFmtId="0" fontId="5" fillId="0" borderId="1" xfId="0" applyFont="1" applyBorder="1"/>
    <xf numFmtId="0" fontId="3" fillId="5" borderId="0" xfId="0" applyFont="1" applyFill="1"/>
    <xf numFmtId="0" fontId="3" fillId="6" borderId="0" xfId="0" applyFont="1" applyFill="1"/>
    <xf numFmtId="0" fontId="3" fillId="7" borderId="0" xfId="0" applyFont="1" applyFill="1"/>
    <xf numFmtId="165" fontId="3" fillId="5" borderId="0" xfId="0" applyNumberFormat="1" applyFont="1" applyFill="1"/>
    <xf numFmtId="165" fontId="3" fillId="6" borderId="0" xfId="0" applyNumberFormat="1" applyFont="1" applyFill="1"/>
    <xf numFmtId="165" fontId="3" fillId="7" borderId="0" xfId="0" applyNumberFormat="1" applyFont="1" applyFill="1"/>
    <xf numFmtId="0" fontId="3" fillId="8" borderId="0" xfId="0" applyFont="1" applyFill="1"/>
    <xf numFmtId="165" fontId="3" fillId="8" borderId="0" xfId="0" applyNumberFormat="1" applyFont="1" applyFill="1"/>
    <xf numFmtId="0" fontId="3" fillId="0" borderId="1" xfId="0" applyFont="1" applyBorder="1"/>
    <xf numFmtId="0" fontId="2" fillId="9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9" fontId="7" fillId="0" borderId="0" xfId="1" applyFont="1"/>
    <xf numFmtId="0" fontId="2" fillId="0" borderId="0" xfId="0" applyFont="1" applyFill="1" applyAlignment="1">
      <alignment horizontal="center"/>
    </xf>
    <xf numFmtId="2" fontId="3" fillId="0" borderId="0" xfId="1" applyNumberFormat="1" applyFont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20" fontId="7" fillId="0" borderId="0" xfId="0" applyNumberFormat="1" applyFont="1" applyFill="1"/>
    <xf numFmtId="9" fontId="7" fillId="0" borderId="0" xfId="1" applyFont="1" applyFill="1"/>
    <xf numFmtId="0" fontId="3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Scenario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Simulation'!$I$29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Simulation'!$B$30:$B$126</c:f>
              <c:numCache>
                <c:formatCode>[$-F400]h:mm:ss\ AM/PM</c:formatCode>
                <c:ptCount val="97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  <c:pt idx="48">
                  <c:v>0.79166666666666596</c:v>
                </c:pt>
                <c:pt idx="49">
                  <c:v>0.80208333333333259</c:v>
                </c:pt>
                <c:pt idx="50">
                  <c:v>0.81249999999999922</c:v>
                </c:pt>
                <c:pt idx="51">
                  <c:v>0.82291666666666585</c:v>
                </c:pt>
                <c:pt idx="52">
                  <c:v>0.83333333333333248</c:v>
                </c:pt>
                <c:pt idx="53">
                  <c:v>0.84374999999999911</c:v>
                </c:pt>
                <c:pt idx="54">
                  <c:v>0.85416666666666574</c:v>
                </c:pt>
                <c:pt idx="55">
                  <c:v>0.86458333333333237</c:v>
                </c:pt>
                <c:pt idx="56">
                  <c:v>0.874999999999999</c:v>
                </c:pt>
                <c:pt idx="57">
                  <c:v>0.88541666666666563</c:v>
                </c:pt>
                <c:pt idx="58">
                  <c:v>0.89583333333333226</c:v>
                </c:pt>
                <c:pt idx="59">
                  <c:v>0.90624999999999889</c:v>
                </c:pt>
                <c:pt idx="60">
                  <c:v>0.91666666666666552</c:v>
                </c:pt>
                <c:pt idx="61">
                  <c:v>0.92708333333333215</c:v>
                </c:pt>
                <c:pt idx="62">
                  <c:v>0.93749999999999878</c:v>
                </c:pt>
                <c:pt idx="63">
                  <c:v>0.94791666666666541</c:v>
                </c:pt>
                <c:pt idx="64">
                  <c:v>0.95833333333333204</c:v>
                </c:pt>
                <c:pt idx="65">
                  <c:v>0.96874999999999867</c:v>
                </c:pt>
                <c:pt idx="66">
                  <c:v>0.9791666666666653</c:v>
                </c:pt>
                <c:pt idx="67">
                  <c:v>0.98958333333333193</c:v>
                </c:pt>
                <c:pt idx="68">
                  <c:v>0.99999999999999856</c:v>
                </c:pt>
                <c:pt idx="69">
                  <c:v>1.0104166666666652</c:v>
                </c:pt>
                <c:pt idx="70">
                  <c:v>1.0208333333333319</c:v>
                </c:pt>
                <c:pt idx="71">
                  <c:v>1.0312499999999987</c:v>
                </c:pt>
                <c:pt idx="72">
                  <c:v>1.0416666666666654</c:v>
                </c:pt>
                <c:pt idx="73">
                  <c:v>1.0520833333333321</c:v>
                </c:pt>
                <c:pt idx="74">
                  <c:v>1.0624999999999989</c:v>
                </c:pt>
                <c:pt idx="75">
                  <c:v>1.0729166666666656</c:v>
                </c:pt>
                <c:pt idx="76">
                  <c:v>1.0833333333333324</c:v>
                </c:pt>
                <c:pt idx="77">
                  <c:v>1.0937499999999991</c:v>
                </c:pt>
                <c:pt idx="78">
                  <c:v>1.1041666666666659</c:v>
                </c:pt>
                <c:pt idx="79">
                  <c:v>1.1145833333333326</c:v>
                </c:pt>
                <c:pt idx="80">
                  <c:v>1.1249999999999993</c:v>
                </c:pt>
                <c:pt idx="81">
                  <c:v>1.1354166666666661</c:v>
                </c:pt>
                <c:pt idx="82">
                  <c:v>1.1458333333333328</c:v>
                </c:pt>
                <c:pt idx="83">
                  <c:v>1.1562499999999996</c:v>
                </c:pt>
                <c:pt idx="84">
                  <c:v>1.1666666666666663</c:v>
                </c:pt>
                <c:pt idx="85">
                  <c:v>1.177083333333333</c:v>
                </c:pt>
                <c:pt idx="86">
                  <c:v>1.1874999999999998</c:v>
                </c:pt>
                <c:pt idx="87">
                  <c:v>1.1979166666666665</c:v>
                </c:pt>
                <c:pt idx="88">
                  <c:v>1.2083333333333333</c:v>
                </c:pt>
                <c:pt idx="89">
                  <c:v>1.21875</c:v>
                </c:pt>
                <c:pt idx="90">
                  <c:v>1.2291666666666667</c:v>
                </c:pt>
                <c:pt idx="91">
                  <c:v>1.2395833333333335</c:v>
                </c:pt>
                <c:pt idx="92">
                  <c:v>1.2500000000000002</c:v>
                </c:pt>
                <c:pt idx="93">
                  <c:v>1.260416666666667</c:v>
                </c:pt>
                <c:pt idx="94">
                  <c:v>1.2708333333333337</c:v>
                </c:pt>
                <c:pt idx="95">
                  <c:v>1.2812500000000004</c:v>
                </c:pt>
                <c:pt idx="96">
                  <c:v>1.2916666666666672</c:v>
                </c:pt>
              </c:numCache>
            </c:numRef>
          </c:cat>
          <c:val>
            <c:numRef>
              <c:f>'SoC Simulation'!$I$30:$I$126</c:f>
              <c:numCache>
                <c:formatCode>0%</c:formatCode>
                <c:ptCount val="97"/>
                <c:pt idx="0">
                  <c:v>1</c:v>
                </c:pt>
                <c:pt idx="1">
                  <c:v>0.96881091617933723</c:v>
                </c:pt>
                <c:pt idx="2">
                  <c:v>0.93762183235867447</c:v>
                </c:pt>
                <c:pt idx="3">
                  <c:v>0.9064327485380117</c:v>
                </c:pt>
                <c:pt idx="4">
                  <c:v>0.87524366471734893</c:v>
                </c:pt>
                <c:pt idx="5">
                  <c:v>0.84405458089668617</c:v>
                </c:pt>
                <c:pt idx="6">
                  <c:v>0.8128654970760234</c:v>
                </c:pt>
                <c:pt idx="7">
                  <c:v>0.78167641325536064</c:v>
                </c:pt>
                <c:pt idx="8">
                  <c:v>0.75048732943469787</c:v>
                </c:pt>
                <c:pt idx="9">
                  <c:v>0.7192982456140351</c:v>
                </c:pt>
                <c:pt idx="10">
                  <c:v>0.68810916179337234</c:v>
                </c:pt>
                <c:pt idx="11">
                  <c:v>0.65692007797270957</c:v>
                </c:pt>
                <c:pt idx="12">
                  <c:v>0.6257309941520468</c:v>
                </c:pt>
                <c:pt idx="13">
                  <c:v>0.59454191033138404</c:v>
                </c:pt>
                <c:pt idx="14">
                  <c:v>0.56335282651072127</c:v>
                </c:pt>
                <c:pt idx="15">
                  <c:v>0.53216374269005851</c:v>
                </c:pt>
                <c:pt idx="16">
                  <c:v>0.50097465886939574</c:v>
                </c:pt>
                <c:pt idx="17">
                  <c:v>0.46978557504873292</c:v>
                </c:pt>
                <c:pt idx="18">
                  <c:v>0.5399610136452242</c:v>
                </c:pt>
                <c:pt idx="19">
                  <c:v>0.61013645224171542</c:v>
                </c:pt>
                <c:pt idx="20">
                  <c:v>0.68031189083820665</c:v>
                </c:pt>
                <c:pt idx="21">
                  <c:v>0.75048732943469787</c:v>
                </c:pt>
                <c:pt idx="22">
                  <c:v>0.7192982456140351</c:v>
                </c:pt>
                <c:pt idx="23">
                  <c:v>0.68810916179337234</c:v>
                </c:pt>
                <c:pt idx="24">
                  <c:v>0.65692007797270957</c:v>
                </c:pt>
                <c:pt idx="25">
                  <c:v>0.6257309941520468</c:v>
                </c:pt>
                <c:pt idx="26">
                  <c:v>0.59454191033138404</c:v>
                </c:pt>
                <c:pt idx="27">
                  <c:v>0.56335282651072127</c:v>
                </c:pt>
                <c:pt idx="28">
                  <c:v>0.53216374269005851</c:v>
                </c:pt>
                <c:pt idx="29">
                  <c:v>0.50097465886939574</c:v>
                </c:pt>
                <c:pt idx="30">
                  <c:v>0.46978557504873292</c:v>
                </c:pt>
                <c:pt idx="31">
                  <c:v>0.43859649122807015</c:v>
                </c:pt>
                <c:pt idx="32">
                  <c:v>0.40740740740740738</c:v>
                </c:pt>
                <c:pt idx="33">
                  <c:v>0.37621832358674462</c:v>
                </c:pt>
                <c:pt idx="34">
                  <c:v>0.34502923976608185</c:v>
                </c:pt>
                <c:pt idx="35">
                  <c:v>0.31384015594541909</c:v>
                </c:pt>
                <c:pt idx="36">
                  <c:v>0.28265107212475632</c:v>
                </c:pt>
                <c:pt idx="37">
                  <c:v>0.25146198830409355</c:v>
                </c:pt>
                <c:pt idx="38">
                  <c:v>0.22027290448343079</c:v>
                </c:pt>
                <c:pt idx="39">
                  <c:v>0.18908382066276802</c:v>
                </c:pt>
                <c:pt idx="40">
                  <c:v>0.15789473684210525</c:v>
                </c:pt>
                <c:pt idx="41">
                  <c:v>0.12670565302144249</c:v>
                </c:pt>
                <c:pt idx="42">
                  <c:v>9.5516569200779722E-2</c:v>
                </c:pt>
                <c:pt idx="43">
                  <c:v>6.4327485380116955E-2</c:v>
                </c:pt>
                <c:pt idx="44">
                  <c:v>0.13450292397660818</c:v>
                </c:pt>
                <c:pt idx="45">
                  <c:v>0.2046783625730994</c:v>
                </c:pt>
                <c:pt idx="46">
                  <c:v>0.27485380116959063</c:v>
                </c:pt>
                <c:pt idx="47">
                  <c:v>0.34502923976608185</c:v>
                </c:pt>
                <c:pt idx="48">
                  <c:v>0.41520467836257308</c:v>
                </c:pt>
                <c:pt idx="49">
                  <c:v>0.4853801169590643</c:v>
                </c:pt>
                <c:pt idx="50">
                  <c:v>0.55555555555555558</c:v>
                </c:pt>
                <c:pt idx="51">
                  <c:v>0.6257309941520468</c:v>
                </c:pt>
                <c:pt idx="52">
                  <c:v>0.69590643274853803</c:v>
                </c:pt>
                <c:pt idx="53">
                  <c:v>0.76608187134502925</c:v>
                </c:pt>
                <c:pt idx="54">
                  <c:v>0.83625730994152048</c:v>
                </c:pt>
                <c:pt idx="55">
                  <c:v>0.9064327485380117</c:v>
                </c:pt>
                <c:pt idx="56">
                  <c:v>0.97660818713450293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D4-4355-9F54-7CCE02F6E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6725392"/>
        <c:axId val="806709072"/>
      </c:lineChart>
      <c:catAx>
        <c:axId val="806725392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709072"/>
        <c:crosses val="autoZero"/>
        <c:auto val="1"/>
        <c:lblAlgn val="ctr"/>
        <c:lblOffset val="100"/>
        <c:noMultiLvlLbl val="0"/>
      </c:catAx>
      <c:valAx>
        <c:axId val="80670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72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Simulation'!$R$29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'SoC Simulation'!$K$29:$K$126</c:f>
              <c:strCache>
                <c:ptCount val="98"/>
                <c:pt idx="0">
                  <c:v>Time</c:v>
                </c:pt>
                <c:pt idx="1">
                  <c:v>07:00:00</c:v>
                </c:pt>
                <c:pt idx="2">
                  <c:v>07:15:00</c:v>
                </c:pt>
                <c:pt idx="3">
                  <c:v>07:30:00</c:v>
                </c:pt>
                <c:pt idx="4">
                  <c:v>07:45:00</c:v>
                </c:pt>
                <c:pt idx="5">
                  <c:v>08:00:00</c:v>
                </c:pt>
                <c:pt idx="6">
                  <c:v>08:15:00</c:v>
                </c:pt>
                <c:pt idx="7">
                  <c:v>08:30:00</c:v>
                </c:pt>
                <c:pt idx="8">
                  <c:v>08:45:00</c:v>
                </c:pt>
                <c:pt idx="9">
                  <c:v>09:00:00</c:v>
                </c:pt>
                <c:pt idx="10">
                  <c:v>09:15:00</c:v>
                </c:pt>
                <c:pt idx="11">
                  <c:v>09:30:00</c:v>
                </c:pt>
                <c:pt idx="12">
                  <c:v>09:45:00</c:v>
                </c:pt>
                <c:pt idx="13">
                  <c:v>10:00:00</c:v>
                </c:pt>
                <c:pt idx="14">
                  <c:v>10:15:00</c:v>
                </c:pt>
                <c:pt idx="15">
                  <c:v>10:30:00</c:v>
                </c:pt>
                <c:pt idx="16">
                  <c:v>10:45:00</c:v>
                </c:pt>
                <c:pt idx="17">
                  <c:v>11:00:00</c:v>
                </c:pt>
                <c:pt idx="18">
                  <c:v>11:15:00</c:v>
                </c:pt>
                <c:pt idx="19">
                  <c:v>11:30:00</c:v>
                </c:pt>
                <c:pt idx="20">
                  <c:v>11:45:00</c:v>
                </c:pt>
                <c:pt idx="21">
                  <c:v>12:00:00</c:v>
                </c:pt>
                <c:pt idx="22">
                  <c:v>12:15:00</c:v>
                </c:pt>
                <c:pt idx="23">
                  <c:v>12:30:00</c:v>
                </c:pt>
                <c:pt idx="24">
                  <c:v>12:45:00</c:v>
                </c:pt>
                <c:pt idx="25">
                  <c:v>13:00:00</c:v>
                </c:pt>
                <c:pt idx="26">
                  <c:v>13:15:00</c:v>
                </c:pt>
                <c:pt idx="27">
                  <c:v>13:30:00</c:v>
                </c:pt>
                <c:pt idx="28">
                  <c:v>13:45:00</c:v>
                </c:pt>
                <c:pt idx="29">
                  <c:v>14:00:00</c:v>
                </c:pt>
                <c:pt idx="30">
                  <c:v>14:15:00</c:v>
                </c:pt>
                <c:pt idx="31">
                  <c:v>14:30:00</c:v>
                </c:pt>
                <c:pt idx="32">
                  <c:v>14:45:00</c:v>
                </c:pt>
                <c:pt idx="33">
                  <c:v>15:00:00</c:v>
                </c:pt>
                <c:pt idx="34">
                  <c:v>15:15:00</c:v>
                </c:pt>
                <c:pt idx="35">
                  <c:v>15:30:00</c:v>
                </c:pt>
                <c:pt idx="36">
                  <c:v>15:45:00</c:v>
                </c:pt>
                <c:pt idx="37">
                  <c:v>16:00:00</c:v>
                </c:pt>
                <c:pt idx="38">
                  <c:v>16:15:00</c:v>
                </c:pt>
                <c:pt idx="39">
                  <c:v>16:30:00</c:v>
                </c:pt>
                <c:pt idx="40">
                  <c:v>16:45:00</c:v>
                </c:pt>
                <c:pt idx="41">
                  <c:v>17:00:00</c:v>
                </c:pt>
                <c:pt idx="42">
                  <c:v>17:15:00</c:v>
                </c:pt>
                <c:pt idx="43">
                  <c:v>17:30:00</c:v>
                </c:pt>
                <c:pt idx="44">
                  <c:v>17:45:00</c:v>
                </c:pt>
                <c:pt idx="45">
                  <c:v>18:00:00</c:v>
                </c:pt>
                <c:pt idx="46">
                  <c:v>18:15:00</c:v>
                </c:pt>
                <c:pt idx="47">
                  <c:v>18:30:00</c:v>
                </c:pt>
                <c:pt idx="48">
                  <c:v>18:45:00</c:v>
                </c:pt>
                <c:pt idx="49">
                  <c:v>19:00:00</c:v>
                </c:pt>
                <c:pt idx="50">
                  <c:v>19:15:00</c:v>
                </c:pt>
                <c:pt idx="51">
                  <c:v>19:30:00</c:v>
                </c:pt>
                <c:pt idx="52">
                  <c:v>19:45:00</c:v>
                </c:pt>
                <c:pt idx="53">
                  <c:v>20:00:00</c:v>
                </c:pt>
                <c:pt idx="54">
                  <c:v>20:15:00</c:v>
                </c:pt>
                <c:pt idx="55">
                  <c:v>20:30:00</c:v>
                </c:pt>
                <c:pt idx="56">
                  <c:v>20:45:00</c:v>
                </c:pt>
                <c:pt idx="57">
                  <c:v>21:00:00</c:v>
                </c:pt>
                <c:pt idx="58">
                  <c:v>21:15:00</c:v>
                </c:pt>
                <c:pt idx="59">
                  <c:v>21:30:00</c:v>
                </c:pt>
                <c:pt idx="60">
                  <c:v>21:45:00</c:v>
                </c:pt>
                <c:pt idx="61">
                  <c:v>22:00:00</c:v>
                </c:pt>
                <c:pt idx="62">
                  <c:v>22:15:00</c:v>
                </c:pt>
                <c:pt idx="63">
                  <c:v>22:30:00</c:v>
                </c:pt>
                <c:pt idx="64">
                  <c:v>22:45:00</c:v>
                </c:pt>
                <c:pt idx="65">
                  <c:v>23:00:00</c:v>
                </c:pt>
                <c:pt idx="66">
                  <c:v>23:15:00</c:v>
                </c:pt>
                <c:pt idx="67">
                  <c:v>23:30:00</c:v>
                </c:pt>
                <c:pt idx="68">
                  <c:v>23:45:00</c:v>
                </c:pt>
                <c:pt idx="69">
                  <c:v>00:00:00</c:v>
                </c:pt>
                <c:pt idx="70">
                  <c:v>00:15:00</c:v>
                </c:pt>
                <c:pt idx="71">
                  <c:v>00:30:00</c:v>
                </c:pt>
                <c:pt idx="72">
                  <c:v>00:45:00</c:v>
                </c:pt>
                <c:pt idx="73">
                  <c:v>01:00:00</c:v>
                </c:pt>
                <c:pt idx="74">
                  <c:v>01:15:00</c:v>
                </c:pt>
                <c:pt idx="75">
                  <c:v>01:30:00</c:v>
                </c:pt>
                <c:pt idx="76">
                  <c:v>01:45:00</c:v>
                </c:pt>
                <c:pt idx="77">
                  <c:v>02:00:00</c:v>
                </c:pt>
                <c:pt idx="78">
                  <c:v>02:15:00</c:v>
                </c:pt>
                <c:pt idx="79">
                  <c:v>02:30:00</c:v>
                </c:pt>
                <c:pt idx="80">
                  <c:v>02:45:00</c:v>
                </c:pt>
                <c:pt idx="81">
                  <c:v>03:00:00</c:v>
                </c:pt>
                <c:pt idx="82">
                  <c:v>03:15:00</c:v>
                </c:pt>
                <c:pt idx="83">
                  <c:v>03:30:00</c:v>
                </c:pt>
                <c:pt idx="84">
                  <c:v>03:45:00</c:v>
                </c:pt>
                <c:pt idx="85">
                  <c:v>04:00:00</c:v>
                </c:pt>
                <c:pt idx="86">
                  <c:v>04:15:00</c:v>
                </c:pt>
                <c:pt idx="87">
                  <c:v>04:30:00</c:v>
                </c:pt>
                <c:pt idx="88">
                  <c:v>04:45:00</c:v>
                </c:pt>
                <c:pt idx="89">
                  <c:v>05:00:00</c:v>
                </c:pt>
                <c:pt idx="90">
                  <c:v>05:15:00</c:v>
                </c:pt>
                <c:pt idx="91">
                  <c:v>05:30:00</c:v>
                </c:pt>
                <c:pt idx="92">
                  <c:v>05:45:00</c:v>
                </c:pt>
                <c:pt idx="93">
                  <c:v>06:00:00</c:v>
                </c:pt>
                <c:pt idx="94">
                  <c:v>06:15:00</c:v>
                </c:pt>
                <c:pt idx="95">
                  <c:v>06:30:00</c:v>
                </c:pt>
                <c:pt idx="96">
                  <c:v>06:45:00</c:v>
                </c:pt>
                <c:pt idx="97">
                  <c:v>07:00:00</c:v>
                </c:pt>
              </c:strCache>
            </c:strRef>
          </c:cat>
          <c:val>
            <c:numRef>
              <c:f>'SoC Simulation'!$R$30:$R$126</c:f>
              <c:numCache>
                <c:formatCode>0%</c:formatCode>
                <c:ptCount val="97"/>
                <c:pt idx="0">
                  <c:v>1</c:v>
                </c:pt>
                <c:pt idx="1">
                  <c:v>0.96881091617933723</c:v>
                </c:pt>
                <c:pt idx="2">
                  <c:v>0.93762183235867447</c:v>
                </c:pt>
                <c:pt idx="3">
                  <c:v>0.9064327485380117</c:v>
                </c:pt>
                <c:pt idx="4">
                  <c:v>0.87524366471734893</c:v>
                </c:pt>
                <c:pt idx="5">
                  <c:v>0.84405458089668617</c:v>
                </c:pt>
                <c:pt idx="6">
                  <c:v>0.8128654970760234</c:v>
                </c:pt>
                <c:pt idx="7">
                  <c:v>0.78167641325536064</c:v>
                </c:pt>
                <c:pt idx="8">
                  <c:v>0.75048732943469787</c:v>
                </c:pt>
                <c:pt idx="9">
                  <c:v>0.7192982456140351</c:v>
                </c:pt>
                <c:pt idx="10">
                  <c:v>0.68810916179337234</c:v>
                </c:pt>
                <c:pt idx="11">
                  <c:v>0.65692007797270957</c:v>
                </c:pt>
                <c:pt idx="12">
                  <c:v>0.6257309941520468</c:v>
                </c:pt>
                <c:pt idx="13">
                  <c:v>0.59454191033138404</c:v>
                </c:pt>
                <c:pt idx="14">
                  <c:v>0.56335282651072127</c:v>
                </c:pt>
                <c:pt idx="15">
                  <c:v>0.53216374269005851</c:v>
                </c:pt>
                <c:pt idx="16">
                  <c:v>0.50097465886939574</c:v>
                </c:pt>
                <c:pt idx="17">
                  <c:v>0.46978557504873292</c:v>
                </c:pt>
                <c:pt idx="18">
                  <c:v>0.55750487329434695</c:v>
                </c:pt>
                <c:pt idx="19">
                  <c:v>0.64522417153996103</c:v>
                </c:pt>
                <c:pt idx="20">
                  <c:v>0.73294346978557501</c:v>
                </c:pt>
                <c:pt idx="21">
                  <c:v>0.82066276803118909</c:v>
                </c:pt>
                <c:pt idx="22">
                  <c:v>0.78947368421052633</c:v>
                </c:pt>
                <c:pt idx="23">
                  <c:v>0.75828460038986356</c:v>
                </c:pt>
                <c:pt idx="24">
                  <c:v>0.72709551656920079</c:v>
                </c:pt>
                <c:pt idx="25">
                  <c:v>0.69590643274853803</c:v>
                </c:pt>
                <c:pt idx="26">
                  <c:v>0.66471734892787526</c:v>
                </c:pt>
                <c:pt idx="27">
                  <c:v>0.6335282651072125</c:v>
                </c:pt>
                <c:pt idx="28">
                  <c:v>0.60233918128654973</c:v>
                </c:pt>
                <c:pt idx="29">
                  <c:v>0.57115009746588696</c:v>
                </c:pt>
                <c:pt idx="30">
                  <c:v>0.5399610136452242</c:v>
                </c:pt>
                <c:pt idx="31">
                  <c:v>0.50877192982456143</c:v>
                </c:pt>
                <c:pt idx="32">
                  <c:v>0.47758284600389861</c:v>
                </c:pt>
                <c:pt idx="33">
                  <c:v>0.44639376218323584</c:v>
                </c:pt>
                <c:pt idx="34">
                  <c:v>0.41520467836257308</c:v>
                </c:pt>
                <c:pt idx="35">
                  <c:v>0.38401559454191031</c:v>
                </c:pt>
                <c:pt idx="36">
                  <c:v>0.35282651072124754</c:v>
                </c:pt>
                <c:pt idx="37">
                  <c:v>0.32163742690058478</c:v>
                </c:pt>
                <c:pt idx="38">
                  <c:v>0.29044834307992201</c:v>
                </c:pt>
                <c:pt idx="39">
                  <c:v>0.25925925925925924</c:v>
                </c:pt>
                <c:pt idx="40">
                  <c:v>0.22807017543859648</c:v>
                </c:pt>
                <c:pt idx="41">
                  <c:v>0.19688109161793371</c:v>
                </c:pt>
                <c:pt idx="42">
                  <c:v>0.16569200779727095</c:v>
                </c:pt>
                <c:pt idx="43">
                  <c:v>0.13450292397660818</c:v>
                </c:pt>
                <c:pt idx="44">
                  <c:v>0.22222222222222221</c:v>
                </c:pt>
                <c:pt idx="45">
                  <c:v>0.30994152046783624</c:v>
                </c:pt>
                <c:pt idx="46">
                  <c:v>0.39766081871345027</c:v>
                </c:pt>
                <c:pt idx="47">
                  <c:v>0.4853801169590643</c:v>
                </c:pt>
                <c:pt idx="48">
                  <c:v>0.57309941520467833</c:v>
                </c:pt>
                <c:pt idx="49">
                  <c:v>0.66081871345029242</c:v>
                </c:pt>
                <c:pt idx="50">
                  <c:v>0.74853801169590639</c:v>
                </c:pt>
                <c:pt idx="51">
                  <c:v>0.83625730994152048</c:v>
                </c:pt>
                <c:pt idx="52">
                  <c:v>0.92397660818713445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50-48F4-8BFC-788BBEFDF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378496"/>
        <c:axId val="1786377056"/>
      </c:lineChart>
      <c:catAx>
        <c:axId val="178637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7056"/>
        <c:crosses val="autoZero"/>
        <c:auto val="1"/>
        <c:lblAlgn val="ctr"/>
        <c:lblOffset val="100"/>
        <c:noMultiLvlLbl val="0"/>
      </c:catAx>
      <c:valAx>
        <c:axId val="178637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Simulation'!$AB$29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Simulation'!$U$30:$U$126</c:f>
              <c:numCache>
                <c:formatCode>[$-F400]h:mm:ss\ AM/PM</c:formatCode>
                <c:ptCount val="97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  <c:pt idx="48">
                  <c:v>0.79166666666666596</c:v>
                </c:pt>
                <c:pt idx="49">
                  <c:v>0.80208333333333259</c:v>
                </c:pt>
                <c:pt idx="50">
                  <c:v>0.81249999999999922</c:v>
                </c:pt>
                <c:pt idx="51">
                  <c:v>0.82291666666666585</c:v>
                </c:pt>
                <c:pt idx="52">
                  <c:v>0.83333333333333248</c:v>
                </c:pt>
                <c:pt idx="53">
                  <c:v>0.84374999999999911</c:v>
                </c:pt>
                <c:pt idx="54">
                  <c:v>0.85416666666666574</c:v>
                </c:pt>
                <c:pt idx="55">
                  <c:v>0.86458333333333237</c:v>
                </c:pt>
                <c:pt idx="56">
                  <c:v>0.874999999999999</c:v>
                </c:pt>
                <c:pt idx="57">
                  <c:v>0.88541666666666563</c:v>
                </c:pt>
                <c:pt idx="58">
                  <c:v>0.89583333333333226</c:v>
                </c:pt>
                <c:pt idx="59">
                  <c:v>0.90624999999999889</c:v>
                </c:pt>
                <c:pt idx="60">
                  <c:v>0.91666666666666552</c:v>
                </c:pt>
                <c:pt idx="61">
                  <c:v>0.92708333333333215</c:v>
                </c:pt>
                <c:pt idx="62">
                  <c:v>0.93749999999999878</c:v>
                </c:pt>
                <c:pt idx="63">
                  <c:v>0.94791666666666541</c:v>
                </c:pt>
                <c:pt idx="64">
                  <c:v>0.95833333333333204</c:v>
                </c:pt>
                <c:pt idx="65">
                  <c:v>0.96874999999999867</c:v>
                </c:pt>
                <c:pt idx="66">
                  <c:v>0.9791666666666653</c:v>
                </c:pt>
                <c:pt idx="67">
                  <c:v>0.98958333333333193</c:v>
                </c:pt>
                <c:pt idx="68">
                  <c:v>0.99999999999999856</c:v>
                </c:pt>
                <c:pt idx="69">
                  <c:v>1.0104166666666652</c:v>
                </c:pt>
                <c:pt idx="70">
                  <c:v>1.0208333333333319</c:v>
                </c:pt>
                <c:pt idx="71">
                  <c:v>1.0312499999999987</c:v>
                </c:pt>
                <c:pt idx="72">
                  <c:v>1.0416666666666654</c:v>
                </c:pt>
                <c:pt idx="73">
                  <c:v>1.0520833333333321</c:v>
                </c:pt>
                <c:pt idx="74">
                  <c:v>1.0624999999999989</c:v>
                </c:pt>
                <c:pt idx="75">
                  <c:v>1.0729166666666656</c:v>
                </c:pt>
                <c:pt idx="76">
                  <c:v>1.0833333333333324</c:v>
                </c:pt>
                <c:pt idx="77">
                  <c:v>1.0937499999999991</c:v>
                </c:pt>
                <c:pt idx="78">
                  <c:v>1.1041666666666659</c:v>
                </c:pt>
                <c:pt idx="79">
                  <c:v>1.1145833333333326</c:v>
                </c:pt>
                <c:pt idx="80">
                  <c:v>1.1249999999999993</c:v>
                </c:pt>
                <c:pt idx="81">
                  <c:v>1.1354166666666661</c:v>
                </c:pt>
                <c:pt idx="82">
                  <c:v>1.1458333333333328</c:v>
                </c:pt>
                <c:pt idx="83">
                  <c:v>1.1562499999999996</c:v>
                </c:pt>
                <c:pt idx="84">
                  <c:v>1.1666666666666663</c:v>
                </c:pt>
                <c:pt idx="85">
                  <c:v>1.177083333333333</c:v>
                </c:pt>
                <c:pt idx="86">
                  <c:v>1.1874999999999998</c:v>
                </c:pt>
                <c:pt idx="87">
                  <c:v>1.1979166666666665</c:v>
                </c:pt>
                <c:pt idx="88">
                  <c:v>1.2083333333333333</c:v>
                </c:pt>
                <c:pt idx="89">
                  <c:v>1.21875</c:v>
                </c:pt>
                <c:pt idx="90">
                  <c:v>1.2291666666666667</c:v>
                </c:pt>
                <c:pt idx="91">
                  <c:v>1.2395833333333335</c:v>
                </c:pt>
                <c:pt idx="92">
                  <c:v>1.2500000000000002</c:v>
                </c:pt>
                <c:pt idx="93">
                  <c:v>1.260416666666667</c:v>
                </c:pt>
                <c:pt idx="94">
                  <c:v>1.2708333333333337</c:v>
                </c:pt>
                <c:pt idx="95">
                  <c:v>1.2812500000000004</c:v>
                </c:pt>
                <c:pt idx="96">
                  <c:v>1.2916666666666672</c:v>
                </c:pt>
              </c:numCache>
            </c:numRef>
          </c:cat>
          <c:val>
            <c:numRef>
              <c:f>'SoC Simulation'!$AB$30:$AB$126</c:f>
              <c:numCache>
                <c:formatCode>0%</c:formatCode>
                <c:ptCount val="97"/>
                <c:pt idx="0">
                  <c:v>1</c:v>
                </c:pt>
                <c:pt idx="1">
                  <c:v>0.96881091617933723</c:v>
                </c:pt>
                <c:pt idx="2">
                  <c:v>0.93762183235867447</c:v>
                </c:pt>
                <c:pt idx="3">
                  <c:v>0.9064327485380117</c:v>
                </c:pt>
                <c:pt idx="4">
                  <c:v>0.87524366471734893</c:v>
                </c:pt>
                <c:pt idx="5">
                  <c:v>0.84405458089668617</c:v>
                </c:pt>
                <c:pt idx="6">
                  <c:v>0.8128654970760234</c:v>
                </c:pt>
                <c:pt idx="7">
                  <c:v>0.78167641325536064</c:v>
                </c:pt>
                <c:pt idx="8">
                  <c:v>0.75048732943469787</c:v>
                </c:pt>
                <c:pt idx="9">
                  <c:v>0.7192982456140351</c:v>
                </c:pt>
                <c:pt idx="10">
                  <c:v>0.68810916179337234</c:v>
                </c:pt>
                <c:pt idx="11">
                  <c:v>0.65692007797270957</c:v>
                </c:pt>
                <c:pt idx="12">
                  <c:v>0.6257309941520468</c:v>
                </c:pt>
                <c:pt idx="13">
                  <c:v>0.59454191033138404</c:v>
                </c:pt>
                <c:pt idx="14">
                  <c:v>0.56335282651072127</c:v>
                </c:pt>
                <c:pt idx="15">
                  <c:v>0.53216374269005851</c:v>
                </c:pt>
                <c:pt idx="16">
                  <c:v>0.50097465886939574</c:v>
                </c:pt>
                <c:pt idx="17">
                  <c:v>0.46978557504873292</c:v>
                </c:pt>
                <c:pt idx="18">
                  <c:v>0.57943469785575052</c:v>
                </c:pt>
                <c:pt idx="19">
                  <c:v>0.68908382066276808</c:v>
                </c:pt>
                <c:pt idx="20">
                  <c:v>0.79873294346978563</c:v>
                </c:pt>
                <c:pt idx="21">
                  <c:v>0.90838206627680307</c:v>
                </c:pt>
                <c:pt idx="22">
                  <c:v>0.8771929824561403</c:v>
                </c:pt>
                <c:pt idx="23">
                  <c:v>0.84600389863547754</c:v>
                </c:pt>
                <c:pt idx="24">
                  <c:v>0.81481481481481477</c:v>
                </c:pt>
                <c:pt idx="25">
                  <c:v>0.783625730994152</c:v>
                </c:pt>
                <c:pt idx="26">
                  <c:v>0.75243664717348924</c:v>
                </c:pt>
                <c:pt idx="27">
                  <c:v>0.72124756335282647</c:v>
                </c:pt>
                <c:pt idx="28">
                  <c:v>0.6900584795321637</c:v>
                </c:pt>
                <c:pt idx="29">
                  <c:v>0.65886939571150094</c:v>
                </c:pt>
                <c:pt idx="30">
                  <c:v>0.62768031189083817</c:v>
                </c:pt>
                <c:pt idx="31">
                  <c:v>0.59649122807017541</c:v>
                </c:pt>
                <c:pt idx="32">
                  <c:v>0.56530214424951264</c:v>
                </c:pt>
                <c:pt idx="33">
                  <c:v>0.53411306042884987</c:v>
                </c:pt>
                <c:pt idx="34">
                  <c:v>0.50292397660818711</c:v>
                </c:pt>
                <c:pt idx="35">
                  <c:v>0.47173489278752434</c:v>
                </c:pt>
                <c:pt idx="36">
                  <c:v>0.44054580896686157</c:v>
                </c:pt>
                <c:pt idx="37">
                  <c:v>0.40935672514619881</c:v>
                </c:pt>
                <c:pt idx="38">
                  <c:v>0.37816764132553604</c:v>
                </c:pt>
                <c:pt idx="39">
                  <c:v>0.34697855750487328</c:v>
                </c:pt>
                <c:pt idx="40">
                  <c:v>0.31578947368421051</c:v>
                </c:pt>
                <c:pt idx="41">
                  <c:v>0.28460038986354774</c:v>
                </c:pt>
                <c:pt idx="42">
                  <c:v>0.25341130604288498</c:v>
                </c:pt>
                <c:pt idx="43">
                  <c:v>0.22222222222222221</c:v>
                </c:pt>
                <c:pt idx="44">
                  <c:v>0.33187134502923976</c:v>
                </c:pt>
                <c:pt idx="45">
                  <c:v>0.44152046783625731</c:v>
                </c:pt>
                <c:pt idx="46">
                  <c:v>0.55116959064327486</c:v>
                </c:pt>
                <c:pt idx="47">
                  <c:v>0.66081871345029242</c:v>
                </c:pt>
                <c:pt idx="48">
                  <c:v>0.77046783625730997</c:v>
                </c:pt>
                <c:pt idx="49">
                  <c:v>0.88011695906432752</c:v>
                </c:pt>
                <c:pt idx="50">
                  <c:v>0.98976608187134507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9A-4CD8-8741-D0270E0FF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373216"/>
        <c:axId val="1786373696"/>
      </c:lineChart>
      <c:catAx>
        <c:axId val="1786373216"/>
        <c:scaling>
          <c:orientation val="minMax"/>
        </c:scaling>
        <c:delete val="0"/>
        <c:axPos val="b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3696"/>
        <c:crosses val="autoZero"/>
        <c:auto val="1"/>
        <c:lblAlgn val="ctr"/>
        <c:lblOffset val="100"/>
        <c:noMultiLvlLbl val="0"/>
      </c:catAx>
      <c:valAx>
        <c:axId val="17863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3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320040</xdr:colOff>
      <xdr:row>127</xdr:row>
      <xdr:rowOff>127068</xdr:rowOff>
    </xdr:from>
    <xdr:to>
      <xdr:col>9</xdr:col>
      <xdr:colOff>68036</xdr:colOff>
      <xdr:row>164</xdr:row>
      <xdr:rowOff>27213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61DFD-C478-AA96-A183-F9690FBF24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564696</xdr:colOff>
      <xdr:row>127</xdr:row>
      <xdr:rowOff>149678</xdr:rowOff>
    </xdr:from>
    <xdr:to>
      <xdr:col>18</xdr:col>
      <xdr:colOff>530679</xdr:colOff>
      <xdr:row>164</xdr:row>
      <xdr:rowOff>95249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6BB989-4559-3444-93E1-CAB87BFE4D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521971</xdr:colOff>
      <xdr:row>128</xdr:row>
      <xdr:rowOff>13606</xdr:rowOff>
    </xdr:from>
    <xdr:to>
      <xdr:col>28</xdr:col>
      <xdr:colOff>0</xdr:colOff>
      <xdr:row>164</xdr:row>
      <xdr:rowOff>108856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8D3EEA5-66DA-417D-00CC-87CD211AE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8FC1-448B-4195-BC10-91FD6417E592}">
  <dimension ref="B2:BP129"/>
  <sheetViews>
    <sheetView showGridLines="0" tabSelected="1" zoomScale="70" zoomScaleNormal="70" workbookViewId="0">
      <selection activeCell="K23" sqref="K23"/>
    </sheetView>
  </sheetViews>
  <sheetFormatPr defaultColWidth="8.85546875" defaultRowHeight="14.25" x14ac:dyDescent="0.25"/>
  <cols>
    <col min="1" max="1" width="5.5703125" style="1" customWidth="1"/>
    <col min="2" max="2" width="29.7109375" style="1" bestFit="1" customWidth="1"/>
    <col min="3" max="3" width="31.85546875" style="1" customWidth="1"/>
    <col min="4" max="4" width="12.42578125" style="1" bestFit="1" customWidth="1"/>
    <col min="5" max="5" width="18" style="1" customWidth="1"/>
    <col min="6" max="6" width="16.42578125" style="1" customWidth="1"/>
    <col min="7" max="7" width="18.42578125" style="1" customWidth="1"/>
    <col min="8" max="8" width="16.28515625" style="1" bestFit="1" customWidth="1"/>
    <col min="9" max="9" width="8.7109375" style="1" bestFit="1" customWidth="1"/>
    <col min="10" max="10" width="8.85546875" style="1"/>
    <col min="11" max="11" width="31.5703125" style="1" customWidth="1"/>
    <col min="12" max="12" width="28.140625" style="1" customWidth="1"/>
    <col min="13" max="13" width="20.7109375" style="1" bestFit="1" customWidth="1"/>
    <col min="14" max="14" width="18.28515625" style="1" bestFit="1" customWidth="1"/>
    <col min="15" max="15" width="11.5703125" style="1" bestFit="1" customWidth="1"/>
    <col min="16" max="16" width="13.42578125" style="1" bestFit="1" customWidth="1"/>
    <col min="17" max="17" width="12.140625" style="1" bestFit="1" customWidth="1"/>
    <col min="18" max="18" width="8.7109375" style="1" bestFit="1" customWidth="1"/>
    <col min="19" max="19" width="9.42578125" style="1" customWidth="1"/>
    <col min="20" max="20" width="8.85546875" style="1"/>
    <col min="21" max="21" width="21.5703125" style="1" customWidth="1"/>
    <col min="22" max="22" width="27.140625" style="1" customWidth="1"/>
    <col min="23" max="23" width="19.5703125" style="1" bestFit="1" customWidth="1"/>
    <col min="24" max="24" width="12.42578125" style="1" bestFit="1" customWidth="1"/>
    <col min="25" max="25" width="14.42578125" style="1" bestFit="1" customWidth="1"/>
    <col min="26" max="26" width="12.5703125" style="1" bestFit="1" customWidth="1"/>
    <col min="27" max="27" width="26.140625" style="1" customWidth="1"/>
    <col min="28" max="28" width="19.85546875" style="1" customWidth="1"/>
    <col min="29" max="29" width="8.85546875" style="1"/>
    <col min="30" max="30" width="6.5703125" style="1" bestFit="1" customWidth="1"/>
    <col min="31" max="31" width="11.42578125" style="1" bestFit="1" customWidth="1"/>
    <col min="32" max="32" width="19.5703125" style="1" bestFit="1" customWidth="1"/>
    <col min="33" max="33" width="12.42578125" style="1" bestFit="1" customWidth="1"/>
    <col min="34" max="34" width="14.42578125" style="1" bestFit="1" customWidth="1"/>
    <col min="35" max="35" width="12.5703125" style="1" bestFit="1" customWidth="1"/>
    <col min="36" max="36" width="9.42578125" style="1" bestFit="1" customWidth="1"/>
    <col min="37" max="37" width="8.85546875" style="1"/>
    <col min="38" max="38" width="6.5703125" style="1" bestFit="1" customWidth="1"/>
    <col min="39" max="39" width="11.42578125" style="1" bestFit="1" customWidth="1"/>
    <col min="40" max="40" width="19.5703125" style="1" bestFit="1" customWidth="1"/>
    <col min="41" max="41" width="12.42578125" style="1" bestFit="1" customWidth="1"/>
    <col min="42" max="42" width="14.42578125" style="1" bestFit="1" customWidth="1"/>
    <col min="43" max="43" width="12.5703125" style="1" bestFit="1" customWidth="1"/>
    <col min="44" max="44" width="9.42578125" style="1" bestFit="1" customWidth="1"/>
    <col min="45" max="45" width="8.85546875" style="1"/>
    <col min="46" max="46" width="6.5703125" style="1" bestFit="1" customWidth="1"/>
    <col min="47" max="47" width="11.42578125" style="1" bestFit="1" customWidth="1"/>
    <col min="48" max="48" width="19.5703125" style="1" bestFit="1" customWidth="1"/>
    <col min="49" max="49" width="12.42578125" style="1" bestFit="1" customWidth="1"/>
    <col min="50" max="50" width="14.42578125" style="1" bestFit="1" customWidth="1"/>
    <col min="51" max="51" width="12.5703125" style="1" bestFit="1" customWidth="1"/>
    <col min="52" max="52" width="9.42578125" style="1" bestFit="1" customWidth="1"/>
    <col min="53" max="54" width="8.85546875" style="1"/>
    <col min="55" max="55" width="11.42578125" style="1" bestFit="1" customWidth="1"/>
    <col min="56" max="56" width="19.5703125" style="1" bestFit="1" customWidth="1"/>
    <col min="57" max="57" width="12.42578125" style="1" bestFit="1" customWidth="1"/>
    <col min="58" max="58" width="14.42578125" style="1" bestFit="1" customWidth="1"/>
    <col min="59" max="59" width="12.5703125" style="1" bestFit="1" customWidth="1"/>
    <col min="60" max="60" width="9.42578125" style="1" bestFit="1" customWidth="1"/>
    <col min="61" max="61" width="8.85546875" style="1"/>
    <col min="62" max="62" width="6.5703125" style="1" bestFit="1" customWidth="1"/>
    <col min="63" max="63" width="11.42578125" style="1" bestFit="1" customWidth="1"/>
    <col min="64" max="64" width="19.5703125" style="1" bestFit="1" customWidth="1"/>
    <col min="65" max="65" width="12.42578125" style="1" bestFit="1" customWidth="1"/>
    <col min="66" max="66" width="14.42578125" style="1" bestFit="1" customWidth="1"/>
    <col min="67" max="67" width="12.5703125" style="1" bestFit="1" customWidth="1"/>
    <col min="68" max="68" width="9.42578125" style="1" bestFit="1" customWidth="1"/>
    <col min="69" max="16384" width="8.85546875" style="1"/>
  </cols>
  <sheetData>
    <row r="2" spans="2:8" x14ac:dyDescent="0.25">
      <c r="B2" s="6" t="s">
        <v>0</v>
      </c>
      <c r="C2" s="6"/>
      <c r="D2" s="6"/>
      <c r="F2" s="6" t="s">
        <v>1</v>
      </c>
      <c r="G2" s="6"/>
      <c r="H2" s="6"/>
    </row>
    <row r="3" spans="2:8" x14ac:dyDescent="0.25">
      <c r="B3" s="1" t="s">
        <v>29</v>
      </c>
      <c r="D3" s="11">
        <v>46023</v>
      </c>
      <c r="F3" s="31"/>
      <c r="G3" s="31"/>
      <c r="H3" s="10" t="s">
        <v>30</v>
      </c>
    </row>
    <row r="4" spans="2:8" x14ac:dyDescent="0.25">
      <c r="B4" s="1" t="s">
        <v>2</v>
      </c>
      <c r="D4" s="1">
        <v>15</v>
      </c>
      <c r="F4" s="16" t="s">
        <v>3</v>
      </c>
      <c r="G4" s="8">
        <v>0.47916666666666669</v>
      </c>
      <c r="H4" s="12">
        <f>$D$3+G4</f>
        <v>46023.479166666664</v>
      </c>
    </row>
    <row r="5" spans="2:8" x14ac:dyDescent="0.25">
      <c r="B5" s="1" t="s">
        <v>4</v>
      </c>
      <c r="D5" s="13">
        <v>0.29166666666666669</v>
      </c>
      <c r="F5" s="16" t="s">
        <v>5</v>
      </c>
      <c r="G5" s="8">
        <v>0.52083333333333337</v>
      </c>
      <c r="H5" s="12">
        <f t="shared" ref="H5:H7" si="0">$D$3+G5</f>
        <v>46023.520833333336</v>
      </c>
    </row>
    <row r="6" spans="2:8" x14ac:dyDescent="0.25">
      <c r="B6" s="1" t="s">
        <v>6</v>
      </c>
      <c r="D6" s="13">
        <v>0.75</v>
      </c>
      <c r="F6" s="21" t="s">
        <v>7</v>
      </c>
      <c r="G6" s="8">
        <v>0.75</v>
      </c>
      <c r="H6" s="12">
        <f t="shared" si="0"/>
        <v>46023.75</v>
      </c>
    </row>
    <row r="7" spans="2:8" x14ac:dyDescent="0.25">
      <c r="B7" s="1" t="s">
        <v>8</v>
      </c>
      <c r="D7" s="7">
        <f>D10*D11</f>
        <v>64</v>
      </c>
      <c r="F7" s="21" t="s">
        <v>9</v>
      </c>
      <c r="G7" s="8">
        <v>0.99930555555555556</v>
      </c>
      <c r="H7" s="12">
        <f t="shared" si="0"/>
        <v>46023.999305555553</v>
      </c>
    </row>
    <row r="8" spans="2:8" x14ac:dyDescent="0.25">
      <c r="B8" s="1" t="s">
        <v>10</v>
      </c>
      <c r="D8" s="1">
        <v>0.9</v>
      </c>
      <c r="F8" s="21" t="s">
        <v>11</v>
      </c>
      <c r="G8" s="8">
        <v>0</v>
      </c>
      <c r="H8" s="12">
        <f>$D$3+G8+1</f>
        <v>46024</v>
      </c>
    </row>
    <row r="9" spans="2:8" x14ac:dyDescent="0.25">
      <c r="B9" s="1" t="s">
        <v>12</v>
      </c>
      <c r="D9" s="3">
        <v>1</v>
      </c>
      <c r="F9" s="21" t="s">
        <v>13</v>
      </c>
      <c r="G9" s="8">
        <v>0.29166666666666669</v>
      </c>
      <c r="H9" s="12">
        <f>$D$3+G9+1</f>
        <v>46024.291666666664</v>
      </c>
    </row>
    <row r="10" spans="2:8" x14ac:dyDescent="0.25">
      <c r="B10" s="1" t="s">
        <v>14</v>
      </c>
      <c r="D10" s="7">
        <v>1.28</v>
      </c>
    </row>
    <row r="11" spans="2:8" x14ac:dyDescent="0.25">
      <c r="B11" s="1" t="s">
        <v>15</v>
      </c>
      <c r="D11" s="7">
        <v>50</v>
      </c>
    </row>
    <row r="13" spans="2:8" ht="15" customHeight="1" x14ac:dyDescent="0.25">
      <c r="B13" s="6" t="s">
        <v>16</v>
      </c>
      <c r="C13" s="6"/>
      <c r="D13" s="6"/>
      <c r="E13" s="6"/>
    </row>
    <row r="14" spans="2:8" x14ac:dyDescent="0.25">
      <c r="B14" s="1" t="s">
        <v>16</v>
      </c>
      <c r="D14" s="1" t="s">
        <v>17</v>
      </c>
      <c r="E14" s="1" t="s">
        <v>18</v>
      </c>
    </row>
    <row r="15" spans="2:8" x14ac:dyDescent="0.25">
      <c r="B15" s="7">
        <v>1</v>
      </c>
      <c r="C15" s="7"/>
      <c r="D15" s="7">
        <v>513</v>
      </c>
      <c r="E15" s="7">
        <v>160</v>
      </c>
    </row>
    <row r="16" spans="2:8" x14ac:dyDescent="0.25">
      <c r="B16" s="7">
        <v>2</v>
      </c>
      <c r="C16" s="7"/>
      <c r="D16" s="7">
        <v>513</v>
      </c>
      <c r="E16" s="7">
        <v>200</v>
      </c>
    </row>
    <row r="17" spans="2:68" x14ac:dyDescent="0.25">
      <c r="B17" s="7">
        <v>3</v>
      </c>
      <c r="C17" s="7"/>
      <c r="D17" s="7">
        <v>513</v>
      </c>
      <c r="E17" s="7">
        <v>250</v>
      </c>
    </row>
    <row r="18" spans="2:68" x14ac:dyDescent="0.25">
      <c r="B18" s="7">
        <v>4</v>
      </c>
      <c r="C18" s="7"/>
      <c r="D18" s="7" t="s">
        <v>40</v>
      </c>
      <c r="E18" s="7" t="s">
        <v>41</v>
      </c>
    </row>
    <row r="20" spans="2:68" x14ac:dyDescent="0.25">
      <c r="B20" s="10"/>
      <c r="C20" s="10"/>
      <c r="D20" s="10"/>
      <c r="E20" s="10"/>
    </row>
    <row r="21" spans="2:68" x14ac:dyDescent="0.25">
      <c r="B21" s="24" t="s">
        <v>35</v>
      </c>
      <c r="C21" s="24"/>
      <c r="D21" s="24"/>
      <c r="E21" s="24"/>
      <c r="F21" s="24"/>
    </row>
    <row r="22" spans="2:68" x14ac:dyDescent="0.25">
      <c r="B22" s="15"/>
      <c r="C22" s="14" t="s">
        <v>38</v>
      </c>
      <c r="D22" s="14" t="s">
        <v>31</v>
      </c>
      <c r="E22" s="14" t="s">
        <v>32</v>
      </c>
      <c r="F22" s="14">
        <v>200</v>
      </c>
    </row>
    <row r="23" spans="2:68" x14ac:dyDescent="0.25">
      <c r="B23" s="16"/>
      <c r="C23" s="14" t="s">
        <v>33</v>
      </c>
      <c r="D23" s="14" t="s">
        <v>34</v>
      </c>
      <c r="E23" s="14" t="s">
        <v>37</v>
      </c>
      <c r="F23" s="14"/>
    </row>
    <row r="24" spans="2:68" x14ac:dyDescent="0.25">
      <c r="B24" s="17"/>
      <c r="C24" s="14" t="s">
        <v>39</v>
      </c>
      <c r="D24" s="14" t="s">
        <v>31</v>
      </c>
      <c r="E24" s="14" t="s">
        <v>32</v>
      </c>
      <c r="F24" s="14">
        <v>125</v>
      </c>
    </row>
    <row r="25" spans="2:68" x14ac:dyDescent="0.25">
      <c r="B25" s="21"/>
      <c r="C25" s="23" t="s">
        <v>36</v>
      </c>
      <c r="D25" s="23"/>
      <c r="E25" s="23"/>
      <c r="F25" s="23"/>
      <c r="H25" s="37" t="s">
        <v>42</v>
      </c>
    </row>
    <row r="28" spans="2:68" x14ac:dyDescent="0.25">
      <c r="B28" s="9" t="s">
        <v>19</v>
      </c>
      <c r="C28" s="9"/>
      <c r="D28" s="9"/>
      <c r="E28" s="9"/>
      <c r="F28" s="9"/>
      <c r="G28" s="9"/>
      <c r="H28" s="9"/>
      <c r="I28" s="9"/>
      <c r="J28" s="5"/>
      <c r="K28" s="9" t="s">
        <v>20</v>
      </c>
      <c r="L28" s="9"/>
      <c r="M28" s="9"/>
      <c r="N28" s="9"/>
      <c r="O28" s="9"/>
      <c r="P28" s="9"/>
      <c r="Q28" s="9"/>
      <c r="R28" s="9"/>
      <c r="S28" s="25"/>
      <c r="T28" s="26"/>
      <c r="U28" s="9" t="s">
        <v>21</v>
      </c>
      <c r="V28" s="9"/>
      <c r="W28" s="9"/>
      <c r="X28" s="9"/>
      <c r="Y28" s="9"/>
      <c r="Z28" s="9"/>
      <c r="AA28" s="9"/>
      <c r="AB28" s="9"/>
      <c r="AC28" s="26"/>
      <c r="AD28" s="33"/>
      <c r="AE28" s="33"/>
      <c r="AF28" s="33"/>
      <c r="AG28" s="33"/>
      <c r="AH28" s="33"/>
      <c r="AI28" s="33"/>
      <c r="AJ28" s="33"/>
      <c r="AK28" s="34"/>
      <c r="AL28" s="33"/>
      <c r="AM28" s="33"/>
      <c r="AN28" s="33"/>
      <c r="AO28" s="33"/>
      <c r="AP28" s="33"/>
      <c r="AQ28" s="33"/>
      <c r="AR28" s="33"/>
      <c r="AS28" s="34"/>
      <c r="AT28" s="33"/>
      <c r="AU28" s="33"/>
      <c r="AV28" s="33"/>
      <c r="AW28" s="33"/>
      <c r="AX28" s="33"/>
      <c r="AY28" s="33"/>
      <c r="AZ28" s="33"/>
      <c r="BA28" s="34"/>
      <c r="BB28" s="33"/>
      <c r="BC28" s="33"/>
      <c r="BD28" s="33"/>
      <c r="BE28" s="33"/>
      <c r="BF28" s="33"/>
      <c r="BG28" s="33"/>
      <c r="BH28" s="33"/>
      <c r="BI28" s="34"/>
      <c r="BJ28" s="33"/>
      <c r="BK28" s="33"/>
      <c r="BL28" s="33"/>
      <c r="BM28" s="33"/>
      <c r="BN28" s="33"/>
      <c r="BO28" s="33"/>
      <c r="BP28" s="33"/>
    </row>
    <row r="29" spans="2:68" x14ac:dyDescent="0.25">
      <c r="B29" s="4" t="s">
        <v>22</v>
      </c>
      <c r="C29" s="4" t="s">
        <v>30</v>
      </c>
      <c r="D29" s="4" t="s">
        <v>23</v>
      </c>
      <c r="E29" s="4" t="s">
        <v>24</v>
      </c>
      <c r="F29" s="4" t="s">
        <v>25</v>
      </c>
      <c r="G29" s="4" t="s">
        <v>26</v>
      </c>
      <c r="H29" s="4" t="s">
        <v>27</v>
      </c>
      <c r="I29" s="4" t="s">
        <v>28</v>
      </c>
      <c r="K29" s="27" t="s">
        <v>22</v>
      </c>
      <c r="L29" s="27" t="s">
        <v>30</v>
      </c>
      <c r="M29" s="27" t="s">
        <v>23</v>
      </c>
      <c r="N29" s="27" t="s">
        <v>24</v>
      </c>
      <c r="O29" s="27" t="s">
        <v>25</v>
      </c>
      <c r="P29" s="27" t="s">
        <v>26</v>
      </c>
      <c r="Q29" s="27" t="s">
        <v>27</v>
      </c>
      <c r="R29" s="27" t="s">
        <v>28</v>
      </c>
      <c r="S29" s="28"/>
      <c r="T29" s="29"/>
      <c r="U29" s="27" t="s">
        <v>22</v>
      </c>
      <c r="V29" s="27" t="s">
        <v>30</v>
      </c>
      <c r="W29" s="27" t="s">
        <v>23</v>
      </c>
      <c r="X29" s="27" t="s">
        <v>24</v>
      </c>
      <c r="Y29" s="27" t="s">
        <v>25</v>
      </c>
      <c r="Z29" s="27" t="s">
        <v>26</v>
      </c>
      <c r="AA29" s="27" t="s">
        <v>27</v>
      </c>
      <c r="AB29" s="27" t="s">
        <v>28</v>
      </c>
      <c r="AC29" s="29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</row>
    <row r="30" spans="2:68" x14ac:dyDescent="0.25">
      <c r="B30" s="18">
        <f>$D$5</f>
        <v>0.29166666666666669</v>
      </c>
      <c r="C30" s="12">
        <f>$D$3 + B30 + IF(B30 &lt; $D$5, 1, 0)</f>
        <v>46023.291666666664</v>
      </c>
      <c r="D30" s="1">
        <f>--AND(C30&gt;=($D$3+$D$5),C30&lt;($D$3+$D$6),E30=0)</f>
        <v>1</v>
      </c>
      <c r="E30" s="1">
        <f>--OR(AND(C30&gt;=$H$4,C30&lt;$H$5),AND(C30&gt;=$H$6,C30&lt;$H$7),AND(C30&gt;=$H$8,C30&lt;$H$9))</f>
        <v>0</v>
      </c>
      <c r="F30" s="1">
        <f>IF(D30=1, $D$7*$D$4/60, 0)</f>
        <v>16</v>
      </c>
      <c r="G30" s="1">
        <f>IF(E30=1, $E$15, 0)</f>
        <v>0</v>
      </c>
      <c r="H30" s="1">
        <f xml:space="preserve"> $D$15 * $D$9</f>
        <v>513</v>
      </c>
      <c r="I30" s="3">
        <f>IF($D$15=0,"",H30/$D$15)</f>
        <v>1</v>
      </c>
      <c r="K30" s="18">
        <f>$D$5</f>
        <v>0.29166666666666669</v>
      </c>
      <c r="L30" s="12">
        <f>$D$3 + K30 + IF(K30 &lt; $D$5, 1, 0)</f>
        <v>46023.291666666664</v>
      </c>
      <c r="M30" s="1">
        <f>--AND(L30&gt;=($D$3+$D$5),L30&lt;($D$3+$D$6),N30=0)</f>
        <v>1</v>
      </c>
      <c r="N30" s="1">
        <f>--OR(AND(L30&gt;=$H$4,L30&lt;$H$5),AND(L30&gt;=$H$6,L30&lt;$H$7),AND(L30&gt;=$H$8,L30&lt;$H$9))</f>
        <v>0</v>
      </c>
      <c r="O30" s="1">
        <f>IF(M30=1, $D$7*$D$4/60, 0)</f>
        <v>16</v>
      </c>
      <c r="P30" s="1">
        <f>IF(N30=1, $E$16, 0)</f>
        <v>0</v>
      </c>
      <c r="Q30" s="1">
        <f xml:space="preserve"> $D$16 * $D$9</f>
        <v>513</v>
      </c>
      <c r="R30" s="3">
        <f>IF($D$16=0,"",Q30/$D$16)</f>
        <v>1</v>
      </c>
      <c r="S30" s="30"/>
      <c r="T30" s="29"/>
      <c r="U30" s="18">
        <f>$D$5</f>
        <v>0.29166666666666669</v>
      </c>
      <c r="V30" s="12">
        <f>$D$3 + U30 + IF(U30 &lt; $D$5, 1, 0)</f>
        <v>46023.291666666664</v>
      </c>
      <c r="W30" s="1">
        <f>--AND(V30&gt;=($D$3+$D$5),V30&lt;($D$3+$D$6),X30=0)</f>
        <v>1</v>
      </c>
      <c r="X30" s="1">
        <f>--OR(AND(V30&gt;=$H$4,V30&lt;$H$5),AND(V30&gt;=$H$6,V30&lt;$H$7),AND(V30&gt;=$H$8,V30&lt;$H$9))</f>
        <v>0</v>
      </c>
      <c r="Y30" s="1">
        <f>IF(W30=1, $D$7*$D$4/60, 0)</f>
        <v>16</v>
      </c>
      <c r="Z30" s="1">
        <f>IF(X30=1, $E$17, 0)</f>
        <v>0</v>
      </c>
      <c r="AA30" s="32">
        <f xml:space="preserve"> $D$16 * $D$9</f>
        <v>513</v>
      </c>
      <c r="AB30" s="3">
        <f>IF($D$16=0,"",AA30/$D$16)</f>
        <v>1</v>
      </c>
      <c r="AC30" s="29"/>
      <c r="AD30" s="35"/>
      <c r="AE30" s="28"/>
      <c r="AF30" s="28"/>
      <c r="AG30" s="28"/>
      <c r="AH30" s="28"/>
      <c r="AI30" s="28"/>
      <c r="AJ30" s="36"/>
      <c r="AK30" s="28"/>
      <c r="AL30" s="35"/>
      <c r="AM30" s="28"/>
      <c r="AN30" s="28"/>
      <c r="AO30" s="28"/>
      <c r="AP30" s="28"/>
      <c r="AQ30" s="28"/>
      <c r="AR30" s="36"/>
      <c r="AS30" s="28"/>
      <c r="AT30" s="35"/>
      <c r="AU30" s="28"/>
      <c r="AV30" s="28"/>
      <c r="AW30" s="28"/>
      <c r="AX30" s="28"/>
      <c r="AY30" s="28"/>
      <c r="AZ30" s="36"/>
      <c r="BA30" s="28"/>
      <c r="BB30" s="35"/>
      <c r="BC30" s="28"/>
      <c r="BD30" s="28"/>
      <c r="BE30" s="28"/>
      <c r="BF30" s="28"/>
      <c r="BG30" s="28"/>
      <c r="BH30" s="36"/>
      <c r="BI30" s="28"/>
      <c r="BJ30" s="35"/>
      <c r="BK30" s="28"/>
      <c r="BL30" s="28"/>
      <c r="BM30" s="28"/>
      <c r="BN30" s="28"/>
      <c r="BO30" s="28"/>
      <c r="BP30" s="36"/>
    </row>
    <row r="31" spans="2:68" x14ac:dyDescent="0.25">
      <c r="B31" s="18">
        <f>B30+$D$4/1440</f>
        <v>0.30208333333333337</v>
      </c>
      <c r="C31" s="12">
        <f t="shared" ref="C31:C94" si="1">$D$3+B31+IF(B31&lt;$D$5,1,0)</f>
        <v>46023.302083333336</v>
      </c>
      <c r="D31" s="1">
        <f t="shared" ref="D31:D94" si="2">--AND(C31&gt;=($D$3+$D$5),C31&lt;($D$3+$D$6),E31=0)</f>
        <v>1</v>
      </c>
      <c r="E31" s="1">
        <f>--OR(AND(C31&gt;=$H$4,C31&lt;$H$5),AND(C31&gt;=$H$6,C31&lt;$H$7),AND(C31&gt;=$H$8,C31&lt;$H$9))</f>
        <v>0</v>
      </c>
      <c r="F31" s="1">
        <f t="shared" ref="F31:F94" si="3">IF(D31=1, $D$7*$D$4/60, 0)</f>
        <v>16</v>
      </c>
      <c r="G31" s="1">
        <f t="shared" ref="G31:G94" si="4">IF(E31=1, $E$15, 0)</f>
        <v>0</v>
      </c>
      <c r="H31" s="1">
        <f>MIN($D$15,MAX(0,H30- F31+ G31*($D$4/60)*$D$8))</f>
        <v>497</v>
      </c>
      <c r="I31" s="3">
        <f t="shared" ref="I31:I94" si="5">IF($D$15=0,"",H31/$D$15)</f>
        <v>0.96881091617933723</v>
      </c>
      <c r="K31" s="18">
        <f>K30+$D$4/1440</f>
        <v>0.30208333333333337</v>
      </c>
      <c r="L31" s="12">
        <f t="shared" ref="L31:L94" si="6">$D$3+K31+IF(K31&lt;$D$5,1,0)</f>
        <v>46023.302083333336</v>
      </c>
      <c r="M31" s="1">
        <f t="shared" ref="M31:M94" si="7">--AND(L31&gt;=($D$3+$D$5),L31&lt;($D$3+$D$6),N31=0)</f>
        <v>1</v>
      </c>
      <c r="N31" s="1">
        <f t="shared" ref="N31:N94" si="8">--OR(AND(L31&gt;=$H$4,L31&lt;$H$5),AND(L31&gt;=$H$6,L31&lt;$H$7),AND(L31&gt;=$H$8,L31&lt;$H$9))</f>
        <v>0</v>
      </c>
      <c r="O31" s="1">
        <f>IF(M31=1, $D$7*$D$4/60, 0)</f>
        <v>16</v>
      </c>
      <c r="P31" s="1">
        <f t="shared" ref="P31:P94" si="9">IF(N31=1, $E$16, 0)</f>
        <v>0</v>
      </c>
      <c r="Q31" s="1">
        <f>MIN($D$16,MAX(0,Q30- O31+ P31*($D$4/60)*$D$8))</f>
        <v>497</v>
      </c>
      <c r="R31" s="3">
        <f>IF($D$16=0,"",Q31/$D$16)</f>
        <v>0.96881091617933723</v>
      </c>
      <c r="S31" s="30"/>
      <c r="T31" s="29"/>
      <c r="U31" s="18">
        <f>U30+$D$4/1440</f>
        <v>0.30208333333333337</v>
      </c>
      <c r="V31" s="12">
        <f t="shared" ref="V31:V94" si="10">$D$3+U31+IF(U31&lt;$D$5,1,0)</f>
        <v>46023.302083333336</v>
      </c>
      <c r="W31" s="1">
        <f t="shared" ref="W31:W94" si="11">--AND(V31&gt;=($D$3+$D$5),V31&lt;($D$3+$D$6),X31=0)</f>
        <v>1</v>
      </c>
      <c r="X31" s="1">
        <f t="shared" ref="X31:X94" si="12">--OR(AND(V31&gt;=$H$4,V31&lt;$H$5),AND(V31&gt;=$H$6,V31&lt;$H$7),AND(V31&gt;=$H$8,V31&lt;$H$9))</f>
        <v>0</v>
      </c>
      <c r="Y31" s="1">
        <f>IF(W31=1, $D$7*$D$4/60, 0)</f>
        <v>16</v>
      </c>
      <c r="Z31" s="1">
        <f t="shared" ref="Z31:Z94" si="13">IF(X31=1, $E$17, 0)</f>
        <v>0</v>
      </c>
      <c r="AA31" s="32">
        <f>MIN($D$17,MAX(0,AA30- Y31+ Z31*($D$4/60)*$D$8))</f>
        <v>497</v>
      </c>
      <c r="AB31" s="3">
        <f t="shared" ref="AB31:AB94" si="14">IF($D$16=0,"",AA31/$D$16)</f>
        <v>0.96881091617933723</v>
      </c>
      <c r="AC31" s="29"/>
      <c r="AD31" s="35"/>
      <c r="AE31" s="28"/>
      <c r="AF31" s="28"/>
      <c r="AG31" s="28"/>
      <c r="AH31" s="28"/>
      <c r="AI31" s="28"/>
      <c r="AJ31" s="36"/>
      <c r="AK31" s="28"/>
      <c r="AL31" s="35"/>
      <c r="AM31" s="28"/>
      <c r="AN31" s="28"/>
      <c r="AO31" s="28"/>
      <c r="AP31" s="28"/>
      <c r="AQ31" s="28"/>
      <c r="AR31" s="36"/>
      <c r="AS31" s="28"/>
      <c r="AT31" s="35"/>
      <c r="AU31" s="28"/>
      <c r="AV31" s="28"/>
      <c r="AW31" s="28"/>
      <c r="AX31" s="28"/>
      <c r="AY31" s="28"/>
      <c r="AZ31" s="36"/>
      <c r="BA31" s="28"/>
      <c r="BB31" s="35"/>
      <c r="BC31" s="28"/>
      <c r="BD31" s="28"/>
      <c r="BE31" s="28"/>
      <c r="BF31" s="28"/>
      <c r="BG31" s="28"/>
      <c r="BH31" s="36"/>
      <c r="BI31" s="28"/>
      <c r="BJ31" s="35"/>
      <c r="BK31" s="28"/>
      <c r="BL31" s="28"/>
      <c r="BM31" s="28"/>
      <c r="BN31" s="28"/>
      <c r="BO31" s="28"/>
      <c r="BP31" s="36"/>
    </row>
    <row r="32" spans="2:68" x14ac:dyDescent="0.25">
      <c r="B32" s="18">
        <f t="shared" ref="B32:B62" si="15">B31+$D$4/1440</f>
        <v>0.31250000000000006</v>
      </c>
      <c r="C32" s="12">
        <f t="shared" si="1"/>
        <v>46023.3125</v>
      </c>
      <c r="D32" s="1">
        <f t="shared" si="2"/>
        <v>1</v>
      </c>
      <c r="E32" s="1">
        <f t="shared" ref="E32:E94" si="16">--OR(AND(C32&gt;=$H$4,C32&lt;$H$5),AND(C32&gt;=$H$6,C32&lt;$H$7),AND(C32&gt;=$H$8,C32&lt;$H$9))</f>
        <v>0</v>
      </c>
      <c r="F32" s="1">
        <f t="shared" si="3"/>
        <v>16</v>
      </c>
      <c r="G32" s="1">
        <f t="shared" si="4"/>
        <v>0</v>
      </c>
      <c r="H32" s="1">
        <f t="shared" ref="H32:H95" si="17">MIN($D$15,MAX(0,H31- F32+ G32*($D$4/60)*$D$8))</f>
        <v>481</v>
      </c>
      <c r="I32" s="3">
        <f t="shared" si="5"/>
        <v>0.93762183235867447</v>
      </c>
      <c r="K32" s="18">
        <f t="shared" ref="K32:K62" si="18">K31+$D$4/1440</f>
        <v>0.31250000000000006</v>
      </c>
      <c r="L32" s="12">
        <f t="shared" si="6"/>
        <v>46023.3125</v>
      </c>
      <c r="M32" s="1">
        <f t="shared" si="7"/>
        <v>1</v>
      </c>
      <c r="N32" s="1">
        <f t="shared" si="8"/>
        <v>0</v>
      </c>
      <c r="O32" s="1">
        <f t="shared" ref="O32:O94" si="19">IF(M32=1, $D$7*$D$4/60, 0)</f>
        <v>16</v>
      </c>
      <c r="P32" s="1">
        <f t="shared" si="9"/>
        <v>0</v>
      </c>
      <c r="Q32" s="1">
        <f t="shared" ref="Q32:Q95" si="20">MIN($D$16,MAX(0,Q31- O32+ P32*($D$4/60)*$D$8))</f>
        <v>481</v>
      </c>
      <c r="R32" s="3">
        <f t="shared" ref="R32:R94" si="21">IF($D$16=0,"",Q32/$D$15)</f>
        <v>0.93762183235867447</v>
      </c>
      <c r="S32" s="30"/>
      <c r="T32" s="29"/>
      <c r="U32" s="18">
        <f t="shared" ref="U32:U62" si="22">U31+$D$4/1440</f>
        <v>0.31250000000000006</v>
      </c>
      <c r="V32" s="12">
        <f t="shared" si="10"/>
        <v>46023.3125</v>
      </c>
      <c r="W32" s="1">
        <f t="shared" si="11"/>
        <v>1</v>
      </c>
      <c r="X32" s="1">
        <f t="shared" si="12"/>
        <v>0</v>
      </c>
      <c r="Y32" s="1">
        <f t="shared" ref="Y32:Y95" si="23">IF(W32=1, $D$7*$D$4/60, 0)</f>
        <v>16</v>
      </c>
      <c r="Z32" s="1">
        <f t="shared" si="13"/>
        <v>0</v>
      </c>
      <c r="AA32" s="32">
        <f t="shared" ref="AA32:AA95" si="24">MIN($D$17,MAX(0,AA31- Y32+ Z32*($D$4/60)*$D$8))</f>
        <v>481</v>
      </c>
      <c r="AB32" s="3">
        <f t="shared" si="14"/>
        <v>0.93762183235867447</v>
      </c>
      <c r="AC32" s="29"/>
      <c r="AD32" s="35"/>
      <c r="AE32" s="28"/>
      <c r="AF32" s="28"/>
      <c r="AG32" s="28"/>
      <c r="AH32" s="28"/>
      <c r="AI32" s="28"/>
      <c r="AJ32" s="36"/>
      <c r="AK32" s="28"/>
      <c r="AL32" s="35"/>
      <c r="AM32" s="28"/>
      <c r="AN32" s="28"/>
      <c r="AO32" s="28"/>
      <c r="AP32" s="28"/>
      <c r="AQ32" s="28"/>
      <c r="AR32" s="36"/>
      <c r="AS32" s="28"/>
      <c r="AT32" s="35"/>
      <c r="AU32" s="28"/>
      <c r="AV32" s="28"/>
      <c r="AW32" s="28"/>
      <c r="AX32" s="28"/>
      <c r="AY32" s="28"/>
      <c r="AZ32" s="36"/>
      <c r="BA32" s="28"/>
      <c r="BB32" s="35"/>
      <c r="BC32" s="28"/>
      <c r="BD32" s="28"/>
      <c r="BE32" s="28"/>
      <c r="BF32" s="28"/>
      <c r="BG32" s="28"/>
      <c r="BH32" s="36"/>
      <c r="BI32" s="28"/>
      <c r="BJ32" s="35"/>
      <c r="BK32" s="28"/>
      <c r="BL32" s="28"/>
      <c r="BM32" s="28"/>
      <c r="BN32" s="28"/>
      <c r="BO32" s="28"/>
      <c r="BP32" s="36"/>
    </row>
    <row r="33" spans="2:68" x14ac:dyDescent="0.25">
      <c r="B33" s="18">
        <f t="shared" si="15"/>
        <v>0.32291666666666674</v>
      </c>
      <c r="C33" s="12">
        <f t="shared" si="1"/>
        <v>46023.322916666664</v>
      </c>
      <c r="D33" s="1">
        <f t="shared" si="2"/>
        <v>1</v>
      </c>
      <c r="E33" s="1">
        <f t="shared" si="16"/>
        <v>0</v>
      </c>
      <c r="F33" s="1">
        <f t="shared" si="3"/>
        <v>16</v>
      </c>
      <c r="G33" s="1">
        <f t="shared" si="4"/>
        <v>0</v>
      </c>
      <c r="H33" s="1">
        <f t="shared" si="17"/>
        <v>465</v>
      </c>
      <c r="I33" s="3">
        <f t="shared" si="5"/>
        <v>0.9064327485380117</v>
      </c>
      <c r="K33" s="18">
        <f t="shared" si="18"/>
        <v>0.32291666666666674</v>
      </c>
      <c r="L33" s="12">
        <f t="shared" si="6"/>
        <v>46023.322916666664</v>
      </c>
      <c r="M33" s="1">
        <f t="shared" si="7"/>
        <v>1</v>
      </c>
      <c r="N33" s="1">
        <f t="shared" si="8"/>
        <v>0</v>
      </c>
      <c r="O33" s="1">
        <f t="shared" si="19"/>
        <v>16</v>
      </c>
      <c r="P33" s="1">
        <f t="shared" si="9"/>
        <v>0</v>
      </c>
      <c r="Q33" s="1">
        <f t="shared" si="20"/>
        <v>465</v>
      </c>
      <c r="R33" s="3">
        <f t="shared" si="21"/>
        <v>0.9064327485380117</v>
      </c>
      <c r="S33" s="30"/>
      <c r="T33" s="29"/>
      <c r="U33" s="18">
        <f t="shared" si="22"/>
        <v>0.32291666666666674</v>
      </c>
      <c r="V33" s="12">
        <f t="shared" si="10"/>
        <v>46023.322916666664</v>
      </c>
      <c r="W33" s="1">
        <f t="shared" si="11"/>
        <v>1</v>
      </c>
      <c r="X33" s="1">
        <f t="shared" si="12"/>
        <v>0</v>
      </c>
      <c r="Y33" s="1">
        <f t="shared" si="23"/>
        <v>16</v>
      </c>
      <c r="Z33" s="1">
        <f t="shared" si="13"/>
        <v>0</v>
      </c>
      <c r="AA33" s="32">
        <f t="shared" si="24"/>
        <v>465</v>
      </c>
      <c r="AB33" s="3">
        <f t="shared" si="14"/>
        <v>0.9064327485380117</v>
      </c>
      <c r="AC33" s="29"/>
      <c r="AD33" s="35"/>
      <c r="AE33" s="28"/>
      <c r="AF33" s="28"/>
      <c r="AG33" s="28"/>
      <c r="AH33" s="28"/>
      <c r="AI33" s="28"/>
      <c r="AJ33" s="36"/>
      <c r="AK33" s="28"/>
      <c r="AL33" s="35"/>
      <c r="AM33" s="28"/>
      <c r="AN33" s="28"/>
      <c r="AO33" s="28"/>
      <c r="AP33" s="28"/>
      <c r="AQ33" s="28"/>
      <c r="AR33" s="36"/>
      <c r="AS33" s="28"/>
      <c r="AT33" s="35"/>
      <c r="AU33" s="28"/>
      <c r="AV33" s="28"/>
      <c r="AW33" s="28"/>
      <c r="AX33" s="28"/>
      <c r="AY33" s="28"/>
      <c r="AZ33" s="36"/>
      <c r="BA33" s="28"/>
      <c r="BB33" s="35"/>
      <c r="BC33" s="28"/>
      <c r="BD33" s="28"/>
      <c r="BE33" s="28"/>
      <c r="BF33" s="28"/>
      <c r="BG33" s="28"/>
      <c r="BH33" s="36"/>
      <c r="BI33" s="28"/>
      <c r="BJ33" s="35"/>
      <c r="BK33" s="28"/>
      <c r="BL33" s="28"/>
      <c r="BM33" s="28"/>
      <c r="BN33" s="28"/>
      <c r="BO33" s="28"/>
      <c r="BP33" s="36"/>
    </row>
    <row r="34" spans="2:68" x14ac:dyDescent="0.25">
      <c r="B34" s="18">
        <f t="shared" si="15"/>
        <v>0.33333333333333343</v>
      </c>
      <c r="C34" s="12">
        <f t="shared" si="1"/>
        <v>46023.333333333336</v>
      </c>
      <c r="D34" s="1">
        <f t="shared" si="2"/>
        <v>1</v>
      </c>
      <c r="E34" s="1">
        <f t="shared" si="16"/>
        <v>0</v>
      </c>
      <c r="F34" s="1">
        <f t="shared" si="3"/>
        <v>16</v>
      </c>
      <c r="G34" s="1">
        <f t="shared" si="4"/>
        <v>0</v>
      </c>
      <c r="H34" s="1">
        <f t="shared" si="17"/>
        <v>449</v>
      </c>
      <c r="I34" s="3">
        <f t="shared" si="5"/>
        <v>0.87524366471734893</v>
      </c>
      <c r="K34" s="18">
        <f t="shared" si="18"/>
        <v>0.33333333333333343</v>
      </c>
      <c r="L34" s="12">
        <f t="shared" si="6"/>
        <v>46023.333333333336</v>
      </c>
      <c r="M34" s="1">
        <f t="shared" si="7"/>
        <v>1</v>
      </c>
      <c r="N34" s="1">
        <f t="shared" si="8"/>
        <v>0</v>
      </c>
      <c r="O34" s="1">
        <f t="shared" si="19"/>
        <v>16</v>
      </c>
      <c r="P34" s="1">
        <f t="shared" si="9"/>
        <v>0</v>
      </c>
      <c r="Q34" s="1">
        <f t="shared" si="20"/>
        <v>449</v>
      </c>
      <c r="R34" s="3">
        <f t="shared" si="21"/>
        <v>0.87524366471734893</v>
      </c>
      <c r="S34" s="30"/>
      <c r="T34" s="29"/>
      <c r="U34" s="18">
        <f t="shared" si="22"/>
        <v>0.33333333333333343</v>
      </c>
      <c r="V34" s="12">
        <f t="shared" si="10"/>
        <v>46023.333333333336</v>
      </c>
      <c r="W34" s="1">
        <f t="shared" si="11"/>
        <v>1</v>
      </c>
      <c r="X34" s="1">
        <f t="shared" si="12"/>
        <v>0</v>
      </c>
      <c r="Y34" s="1">
        <f t="shared" si="23"/>
        <v>16</v>
      </c>
      <c r="Z34" s="1">
        <f t="shared" si="13"/>
        <v>0</v>
      </c>
      <c r="AA34" s="32">
        <f t="shared" si="24"/>
        <v>449</v>
      </c>
      <c r="AB34" s="3">
        <f t="shared" si="14"/>
        <v>0.87524366471734893</v>
      </c>
      <c r="AC34" s="29"/>
      <c r="AD34" s="35"/>
      <c r="AE34" s="28"/>
      <c r="AF34" s="28"/>
      <c r="AG34" s="28"/>
      <c r="AH34" s="28"/>
      <c r="AI34" s="28"/>
      <c r="AJ34" s="36"/>
      <c r="AK34" s="28"/>
      <c r="AL34" s="35"/>
      <c r="AM34" s="28"/>
      <c r="AN34" s="28"/>
      <c r="AO34" s="28"/>
      <c r="AP34" s="28"/>
      <c r="AQ34" s="28"/>
      <c r="AR34" s="36"/>
      <c r="AS34" s="28"/>
      <c r="AT34" s="35"/>
      <c r="AU34" s="28"/>
      <c r="AV34" s="28"/>
      <c r="AW34" s="28"/>
      <c r="AX34" s="28"/>
      <c r="AY34" s="28"/>
      <c r="AZ34" s="36"/>
      <c r="BA34" s="28"/>
      <c r="BB34" s="35"/>
      <c r="BC34" s="28"/>
      <c r="BD34" s="28"/>
      <c r="BE34" s="28"/>
      <c r="BF34" s="28"/>
      <c r="BG34" s="28"/>
      <c r="BH34" s="36"/>
      <c r="BI34" s="28"/>
      <c r="BJ34" s="35"/>
      <c r="BK34" s="28"/>
      <c r="BL34" s="28"/>
      <c r="BM34" s="28"/>
      <c r="BN34" s="28"/>
      <c r="BO34" s="28"/>
      <c r="BP34" s="36"/>
    </row>
    <row r="35" spans="2:68" x14ac:dyDescent="0.25">
      <c r="B35" s="18">
        <f t="shared" si="15"/>
        <v>0.34375000000000011</v>
      </c>
      <c r="C35" s="12">
        <f t="shared" si="1"/>
        <v>46023.34375</v>
      </c>
      <c r="D35" s="1">
        <f t="shared" si="2"/>
        <v>1</v>
      </c>
      <c r="E35" s="1">
        <f t="shared" si="16"/>
        <v>0</v>
      </c>
      <c r="F35" s="1">
        <f t="shared" si="3"/>
        <v>16</v>
      </c>
      <c r="G35" s="1">
        <f t="shared" si="4"/>
        <v>0</v>
      </c>
      <c r="H35" s="1">
        <f t="shared" si="17"/>
        <v>433</v>
      </c>
      <c r="I35" s="3">
        <f t="shared" si="5"/>
        <v>0.84405458089668617</v>
      </c>
      <c r="K35" s="18">
        <f t="shared" si="18"/>
        <v>0.34375000000000011</v>
      </c>
      <c r="L35" s="12">
        <f t="shared" si="6"/>
        <v>46023.34375</v>
      </c>
      <c r="M35" s="1">
        <f t="shared" si="7"/>
        <v>1</v>
      </c>
      <c r="N35" s="1">
        <f t="shared" si="8"/>
        <v>0</v>
      </c>
      <c r="O35" s="1">
        <f t="shared" si="19"/>
        <v>16</v>
      </c>
      <c r="P35" s="1">
        <f t="shared" si="9"/>
        <v>0</v>
      </c>
      <c r="Q35" s="1">
        <f t="shared" si="20"/>
        <v>433</v>
      </c>
      <c r="R35" s="3">
        <f t="shared" si="21"/>
        <v>0.84405458089668617</v>
      </c>
      <c r="S35" s="30"/>
      <c r="T35" s="29"/>
      <c r="U35" s="18">
        <f t="shared" si="22"/>
        <v>0.34375000000000011</v>
      </c>
      <c r="V35" s="12">
        <f t="shared" si="10"/>
        <v>46023.34375</v>
      </c>
      <c r="W35" s="1">
        <f t="shared" si="11"/>
        <v>1</v>
      </c>
      <c r="X35" s="1">
        <f t="shared" si="12"/>
        <v>0</v>
      </c>
      <c r="Y35" s="1">
        <f t="shared" si="23"/>
        <v>16</v>
      </c>
      <c r="Z35" s="1">
        <f t="shared" si="13"/>
        <v>0</v>
      </c>
      <c r="AA35" s="32">
        <f t="shared" si="24"/>
        <v>433</v>
      </c>
      <c r="AB35" s="3">
        <f t="shared" si="14"/>
        <v>0.84405458089668617</v>
      </c>
      <c r="AC35" s="29"/>
      <c r="AD35" s="35"/>
      <c r="AE35" s="28"/>
      <c r="AF35" s="28"/>
      <c r="AG35" s="28"/>
      <c r="AH35" s="28"/>
      <c r="AI35" s="28"/>
      <c r="AJ35" s="36"/>
      <c r="AK35" s="28"/>
      <c r="AL35" s="35"/>
      <c r="AM35" s="28"/>
      <c r="AN35" s="28"/>
      <c r="AO35" s="28"/>
      <c r="AP35" s="28"/>
      <c r="AQ35" s="28"/>
      <c r="AR35" s="36"/>
      <c r="AS35" s="28"/>
      <c r="AT35" s="35"/>
      <c r="AU35" s="28"/>
      <c r="AV35" s="28"/>
      <c r="AW35" s="28"/>
      <c r="AX35" s="28"/>
      <c r="AY35" s="28"/>
      <c r="AZ35" s="36"/>
      <c r="BA35" s="28"/>
      <c r="BB35" s="35"/>
      <c r="BC35" s="28"/>
      <c r="BD35" s="28"/>
      <c r="BE35" s="28"/>
      <c r="BF35" s="28"/>
      <c r="BG35" s="28"/>
      <c r="BH35" s="36"/>
      <c r="BI35" s="28"/>
      <c r="BJ35" s="35"/>
      <c r="BK35" s="28"/>
      <c r="BL35" s="28"/>
      <c r="BM35" s="28"/>
      <c r="BN35" s="28"/>
      <c r="BO35" s="28"/>
      <c r="BP35" s="36"/>
    </row>
    <row r="36" spans="2:68" x14ac:dyDescent="0.25">
      <c r="B36" s="18">
        <f t="shared" si="15"/>
        <v>0.3541666666666668</v>
      </c>
      <c r="C36" s="12">
        <f t="shared" si="1"/>
        <v>46023.354166666664</v>
      </c>
      <c r="D36" s="1">
        <f t="shared" si="2"/>
        <v>1</v>
      </c>
      <c r="E36" s="1">
        <f t="shared" si="16"/>
        <v>0</v>
      </c>
      <c r="F36" s="1">
        <f t="shared" si="3"/>
        <v>16</v>
      </c>
      <c r="G36" s="1">
        <f t="shared" si="4"/>
        <v>0</v>
      </c>
      <c r="H36" s="1">
        <f t="shared" si="17"/>
        <v>417</v>
      </c>
      <c r="I36" s="3">
        <f t="shared" si="5"/>
        <v>0.8128654970760234</v>
      </c>
      <c r="K36" s="18">
        <f t="shared" si="18"/>
        <v>0.3541666666666668</v>
      </c>
      <c r="L36" s="12">
        <f t="shared" si="6"/>
        <v>46023.354166666664</v>
      </c>
      <c r="M36" s="1">
        <f t="shared" si="7"/>
        <v>1</v>
      </c>
      <c r="N36" s="1">
        <f t="shared" si="8"/>
        <v>0</v>
      </c>
      <c r="O36" s="1">
        <f t="shared" si="19"/>
        <v>16</v>
      </c>
      <c r="P36" s="1">
        <f t="shared" si="9"/>
        <v>0</v>
      </c>
      <c r="Q36" s="1">
        <f t="shared" si="20"/>
        <v>417</v>
      </c>
      <c r="R36" s="3">
        <f t="shared" si="21"/>
        <v>0.8128654970760234</v>
      </c>
      <c r="S36" s="30"/>
      <c r="T36" s="29"/>
      <c r="U36" s="18">
        <f t="shared" si="22"/>
        <v>0.3541666666666668</v>
      </c>
      <c r="V36" s="12">
        <f t="shared" si="10"/>
        <v>46023.354166666664</v>
      </c>
      <c r="W36" s="1">
        <f t="shared" si="11"/>
        <v>1</v>
      </c>
      <c r="X36" s="1">
        <f t="shared" si="12"/>
        <v>0</v>
      </c>
      <c r="Y36" s="1">
        <f t="shared" si="23"/>
        <v>16</v>
      </c>
      <c r="Z36" s="1">
        <f t="shared" si="13"/>
        <v>0</v>
      </c>
      <c r="AA36" s="32">
        <f t="shared" si="24"/>
        <v>417</v>
      </c>
      <c r="AB36" s="3">
        <f t="shared" si="14"/>
        <v>0.8128654970760234</v>
      </c>
      <c r="AC36" s="29"/>
      <c r="AD36" s="35"/>
      <c r="AE36" s="28"/>
      <c r="AF36" s="28"/>
      <c r="AG36" s="28"/>
      <c r="AH36" s="28"/>
      <c r="AI36" s="28"/>
      <c r="AJ36" s="36"/>
      <c r="AK36" s="28"/>
      <c r="AL36" s="35"/>
      <c r="AM36" s="28"/>
      <c r="AN36" s="28"/>
      <c r="AO36" s="28"/>
      <c r="AP36" s="28"/>
      <c r="AQ36" s="28"/>
      <c r="AR36" s="36"/>
      <c r="AS36" s="28"/>
      <c r="AT36" s="35"/>
      <c r="AU36" s="28"/>
      <c r="AV36" s="28"/>
      <c r="AW36" s="28"/>
      <c r="AX36" s="28"/>
      <c r="AY36" s="28"/>
      <c r="AZ36" s="36"/>
      <c r="BA36" s="28"/>
      <c r="BB36" s="35"/>
      <c r="BC36" s="28"/>
      <c r="BD36" s="28"/>
      <c r="BE36" s="28"/>
      <c r="BF36" s="28"/>
      <c r="BG36" s="28"/>
      <c r="BH36" s="36"/>
      <c r="BI36" s="28"/>
      <c r="BJ36" s="35"/>
      <c r="BK36" s="28"/>
      <c r="BL36" s="28"/>
      <c r="BM36" s="28"/>
      <c r="BN36" s="28"/>
      <c r="BO36" s="28"/>
      <c r="BP36" s="36"/>
    </row>
    <row r="37" spans="2:68" x14ac:dyDescent="0.25">
      <c r="B37" s="18">
        <f t="shared" si="15"/>
        <v>0.36458333333333348</v>
      </c>
      <c r="C37" s="12">
        <f t="shared" si="1"/>
        <v>46023.364583333336</v>
      </c>
      <c r="D37" s="1">
        <f t="shared" si="2"/>
        <v>1</v>
      </c>
      <c r="E37" s="1">
        <f t="shared" si="16"/>
        <v>0</v>
      </c>
      <c r="F37" s="1">
        <f t="shared" si="3"/>
        <v>16</v>
      </c>
      <c r="G37" s="1">
        <f t="shared" si="4"/>
        <v>0</v>
      </c>
      <c r="H37" s="1">
        <f t="shared" si="17"/>
        <v>401</v>
      </c>
      <c r="I37" s="3">
        <f t="shared" si="5"/>
        <v>0.78167641325536064</v>
      </c>
      <c r="K37" s="18">
        <f t="shared" si="18"/>
        <v>0.36458333333333348</v>
      </c>
      <c r="L37" s="12">
        <f t="shared" si="6"/>
        <v>46023.364583333336</v>
      </c>
      <c r="M37" s="1">
        <f t="shared" si="7"/>
        <v>1</v>
      </c>
      <c r="N37" s="1">
        <f t="shared" si="8"/>
        <v>0</v>
      </c>
      <c r="O37" s="1">
        <f t="shared" si="19"/>
        <v>16</v>
      </c>
      <c r="P37" s="1">
        <f t="shared" si="9"/>
        <v>0</v>
      </c>
      <c r="Q37" s="1">
        <f t="shared" si="20"/>
        <v>401</v>
      </c>
      <c r="R37" s="3">
        <f t="shared" si="21"/>
        <v>0.78167641325536064</v>
      </c>
      <c r="S37" s="30"/>
      <c r="T37" s="29"/>
      <c r="U37" s="18">
        <f t="shared" si="22"/>
        <v>0.36458333333333348</v>
      </c>
      <c r="V37" s="12">
        <f t="shared" si="10"/>
        <v>46023.364583333336</v>
      </c>
      <c r="W37" s="1">
        <f t="shared" si="11"/>
        <v>1</v>
      </c>
      <c r="X37" s="1">
        <f t="shared" si="12"/>
        <v>0</v>
      </c>
      <c r="Y37" s="1">
        <f t="shared" si="23"/>
        <v>16</v>
      </c>
      <c r="Z37" s="1">
        <f t="shared" si="13"/>
        <v>0</v>
      </c>
      <c r="AA37" s="32">
        <f t="shared" si="24"/>
        <v>401</v>
      </c>
      <c r="AB37" s="3">
        <f t="shared" si="14"/>
        <v>0.78167641325536064</v>
      </c>
      <c r="AC37" s="29"/>
      <c r="AD37" s="35"/>
      <c r="AE37" s="28"/>
      <c r="AF37" s="28"/>
      <c r="AG37" s="28"/>
      <c r="AH37" s="28"/>
      <c r="AI37" s="28"/>
      <c r="AJ37" s="36"/>
      <c r="AK37" s="28"/>
      <c r="AL37" s="35"/>
      <c r="AM37" s="28"/>
      <c r="AN37" s="28"/>
      <c r="AO37" s="28"/>
      <c r="AP37" s="28"/>
      <c r="AQ37" s="28"/>
      <c r="AR37" s="36"/>
      <c r="AS37" s="28"/>
      <c r="AT37" s="35"/>
      <c r="AU37" s="28"/>
      <c r="AV37" s="28"/>
      <c r="AW37" s="28"/>
      <c r="AX37" s="28"/>
      <c r="AY37" s="28"/>
      <c r="AZ37" s="36"/>
      <c r="BA37" s="28"/>
      <c r="BB37" s="35"/>
      <c r="BC37" s="28"/>
      <c r="BD37" s="28"/>
      <c r="BE37" s="28"/>
      <c r="BF37" s="28"/>
      <c r="BG37" s="28"/>
      <c r="BH37" s="36"/>
      <c r="BI37" s="28"/>
      <c r="BJ37" s="35"/>
      <c r="BK37" s="28"/>
      <c r="BL37" s="28"/>
      <c r="BM37" s="28"/>
      <c r="BN37" s="28"/>
      <c r="BO37" s="28"/>
      <c r="BP37" s="36"/>
    </row>
    <row r="38" spans="2:68" x14ac:dyDescent="0.25">
      <c r="B38" s="18">
        <f t="shared" si="15"/>
        <v>0.37500000000000017</v>
      </c>
      <c r="C38" s="12">
        <f t="shared" si="1"/>
        <v>46023.375</v>
      </c>
      <c r="D38" s="1">
        <f t="shared" si="2"/>
        <v>1</v>
      </c>
      <c r="E38" s="1">
        <f t="shared" si="16"/>
        <v>0</v>
      </c>
      <c r="F38" s="1">
        <f t="shared" si="3"/>
        <v>16</v>
      </c>
      <c r="G38" s="1">
        <f t="shared" si="4"/>
        <v>0</v>
      </c>
      <c r="H38" s="1">
        <f t="shared" si="17"/>
        <v>385</v>
      </c>
      <c r="I38" s="3">
        <f t="shared" si="5"/>
        <v>0.75048732943469787</v>
      </c>
      <c r="K38" s="18">
        <f t="shared" si="18"/>
        <v>0.37500000000000017</v>
      </c>
      <c r="L38" s="12">
        <f t="shared" si="6"/>
        <v>46023.375</v>
      </c>
      <c r="M38" s="1">
        <f t="shared" si="7"/>
        <v>1</v>
      </c>
      <c r="N38" s="1">
        <f t="shared" si="8"/>
        <v>0</v>
      </c>
      <c r="O38" s="1">
        <f t="shared" si="19"/>
        <v>16</v>
      </c>
      <c r="P38" s="1">
        <f t="shared" si="9"/>
        <v>0</v>
      </c>
      <c r="Q38" s="1">
        <f t="shared" si="20"/>
        <v>385</v>
      </c>
      <c r="R38" s="3">
        <f t="shared" si="21"/>
        <v>0.75048732943469787</v>
      </c>
      <c r="S38" s="30"/>
      <c r="T38" s="29"/>
      <c r="U38" s="18">
        <f t="shared" si="22"/>
        <v>0.37500000000000017</v>
      </c>
      <c r="V38" s="12">
        <f t="shared" si="10"/>
        <v>46023.375</v>
      </c>
      <c r="W38" s="1">
        <f t="shared" si="11"/>
        <v>1</v>
      </c>
      <c r="X38" s="1">
        <f t="shared" si="12"/>
        <v>0</v>
      </c>
      <c r="Y38" s="1">
        <f t="shared" si="23"/>
        <v>16</v>
      </c>
      <c r="Z38" s="1">
        <f t="shared" si="13"/>
        <v>0</v>
      </c>
      <c r="AA38" s="32">
        <f t="shared" si="24"/>
        <v>385</v>
      </c>
      <c r="AB38" s="3">
        <f t="shared" si="14"/>
        <v>0.75048732943469787</v>
      </c>
      <c r="AC38" s="29"/>
      <c r="AD38" s="35"/>
      <c r="AE38" s="28"/>
      <c r="AF38" s="28"/>
      <c r="AG38" s="28"/>
      <c r="AH38" s="28"/>
      <c r="AI38" s="28"/>
      <c r="AJ38" s="36"/>
      <c r="AK38" s="28"/>
      <c r="AL38" s="35"/>
      <c r="AM38" s="28"/>
      <c r="AN38" s="28"/>
      <c r="AO38" s="28"/>
      <c r="AP38" s="28"/>
      <c r="AQ38" s="28"/>
      <c r="AR38" s="36"/>
      <c r="AS38" s="28"/>
      <c r="AT38" s="35"/>
      <c r="AU38" s="28"/>
      <c r="AV38" s="28"/>
      <c r="AW38" s="28"/>
      <c r="AX38" s="28"/>
      <c r="AY38" s="28"/>
      <c r="AZ38" s="36"/>
      <c r="BA38" s="28"/>
      <c r="BB38" s="35"/>
      <c r="BC38" s="28"/>
      <c r="BD38" s="28"/>
      <c r="BE38" s="28"/>
      <c r="BF38" s="28"/>
      <c r="BG38" s="28"/>
      <c r="BH38" s="36"/>
      <c r="BI38" s="28"/>
      <c r="BJ38" s="35"/>
      <c r="BK38" s="28"/>
      <c r="BL38" s="28"/>
      <c r="BM38" s="28"/>
      <c r="BN38" s="28"/>
      <c r="BO38" s="28"/>
      <c r="BP38" s="36"/>
    </row>
    <row r="39" spans="2:68" x14ac:dyDescent="0.25">
      <c r="B39" s="18">
        <f t="shared" si="15"/>
        <v>0.38541666666666685</v>
      </c>
      <c r="C39" s="12">
        <f t="shared" si="1"/>
        <v>46023.385416666664</v>
      </c>
      <c r="D39" s="1">
        <f t="shared" si="2"/>
        <v>1</v>
      </c>
      <c r="E39" s="1">
        <f t="shared" si="16"/>
        <v>0</v>
      </c>
      <c r="F39" s="1">
        <f t="shared" si="3"/>
        <v>16</v>
      </c>
      <c r="G39" s="1">
        <f t="shared" si="4"/>
        <v>0</v>
      </c>
      <c r="H39" s="1">
        <f t="shared" si="17"/>
        <v>369</v>
      </c>
      <c r="I39" s="3">
        <f t="shared" si="5"/>
        <v>0.7192982456140351</v>
      </c>
      <c r="K39" s="18">
        <f t="shared" si="18"/>
        <v>0.38541666666666685</v>
      </c>
      <c r="L39" s="12">
        <f t="shared" si="6"/>
        <v>46023.385416666664</v>
      </c>
      <c r="M39" s="1">
        <f t="shared" si="7"/>
        <v>1</v>
      </c>
      <c r="N39" s="1">
        <f t="shared" si="8"/>
        <v>0</v>
      </c>
      <c r="O39" s="1">
        <f t="shared" si="19"/>
        <v>16</v>
      </c>
      <c r="P39" s="1">
        <f t="shared" si="9"/>
        <v>0</v>
      </c>
      <c r="Q39" s="1">
        <f t="shared" si="20"/>
        <v>369</v>
      </c>
      <c r="R39" s="3">
        <f t="shared" si="21"/>
        <v>0.7192982456140351</v>
      </c>
      <c r="S39" s="30"/>
      <c r="T39" s="29"/>
      <c r="U39" s="18">
        <f t="shared" si="22"/>
        <v>0.38541666666666685</v>
      </c>
      <c r="V39" s="12">
        <f t="shared" si="10"/>
        <v>46023.385416666664</v>
      </c>
      <c r="W39" s="1">
        <f t="shared" si="11"/>
        <v>1</v>
      </c>
      <c r="X39" s="1">
        <f t="shared" si="12"/>
        <v>0</v>
      </c>
      <c r="Y39" s="1">
        <f t="shared" si="23"/>
        <v>16</v>
      </c>
      <c r="Z39" s="1">
        <f t="shared" si="13"/>
        <v>0</v>
      </c>
      <c r="AA39" s="32">
        <f t="shared" si="24"/>
        <v>369</v>
      </c>
      <c r="AB39" s="3">
        <f t="shared" si="14"/>
        <v>0.7192982456140351</v>
      </c>
      <c r="AC39" s="29"/>
      <c r="AD39" s="35"/>
      <c r="AE39" s="28"/>
      <c r="AF39" s="28"/>
      <c r="AG39" s="28"/>
      <c r="AH39" s="28"/>
      <c r="AI39" s="28"/>
      <c r="AJ39" s="36"/>
      <c r="AK39" s="28"/>
      <c r="AL39" s="35"/>
      <c r="AM39" s="28"/>
      <c r="AN39" s="28"/>
      <c r="AO39" s="28"/>
      <c r="AP39" s="28"/>
      <c r="AQ39" s="28"/>
      <c r="AR39" s="36"/>
      <c r="AS39" s="28"/>
      <c r="AT39" s="35"/>
      <c r="AU39" s="28"/>
      <c r="AV39" s="28"/>
      <c r="AW39" s="28"/>
      <c r="AX39" s="28"/>
      <c r="AY39" s="28"/>
      <c r="AZ39" s="36"/>
      <c r="BA39" s="28"/>
      <c r="BB39" s="35"/>
      <c r="BC39" s="28"/>
      <c r="BD39" s="28"/>
      <c r="BE39" s="28"/>
      <c r="BF39" s="28"/>
      <c r="BG39" s="28"/>
      <c r="BH39" s="36"/>
      <c r="BI39" s="28"/>
      <c r="BJ39" s="35"/>
      <c r="BK39" s="28"/>
      <c r="BL39" s="28"/>
      <c r="BM39" s="28"/>
      <c r="BN39" s="28"/>
      <c r="BO39" s="28"/>
      <c r="BP39" s="36"/>
    </row>
    <row r="40" spans="2:68" x14ac:dyDescent="0.25">
      <c r="B40" s="18">
        <f t="shared" si="15"/>
        <v>0.39583333333333354</v>
      </c>
      <c r="C40" s="12">
        <f t="shared" si="1"/>
        <v>46023.395833333336</v>
      </c>
      <c r="D40" s="1">
        <f t="shared" si="2"/>
        <v>1</v>
      </c>
      <c r="E40" s="1">
        <f t="shared" si="16"/>
        <v>0</v>
      </c>
      <c r="F40" s="1">
        <f t="shared" si="3"/>
        <v>16</v>
      </c>
      <c r="G40" s="1">
        <f t="shared" si="4"/>
        <v>0</v>
      </c>
      <c r="H40" s="1">
        <f t="shared" si="17"/>
        <v>353</v>
      </c>
      <c r="I40" s="3">
        <f t="shared" si="5"/>
        <v>0.68810916179337234</v>
      </c>
      <c r="K40" s="18">
        <f t="shared" si="18"/>
        <v>0.39583333333333354</v>
      </c>
      <c r="L40" s="12">
        <f t="shared" si="6"/>
        <v>46023.395833333336</v>
      </c>
      <c r="M40" s="1">
        <f t="shared" si="7"/>
        <v>1</v>
      </c>
      <c r="N40" s="1">
        <f t="shared" si="8"/>
        <v>0</v>
      </c>
      <c r="O40" s="1">
        <f t="shared" si="19"/>
        <v>16</v>
      </c>
      <c r="P40" s="1">
        <f t="shared" si="9"/>
        <v>0</v>
      </c>
      <c r="Q40" s="1">
        <f t="shared" si="20"/>
        <v>353</v>
      </c>
      <c r="R40" s="3">
        <f t="shared" si="21"/>
        <v>0.68810916179337234</v>
      </c>
      <c r="S40" s="30"/>
      <c r="T40" s="29"/>
      <c r="U40" s="18">
        <f t="shared" si="22"/>
        <v>0.39583333333333354</v>
      </c>
      <c r="V40" s="12">
        <f t="shared" si="10"/>
        <v>46023.395833333336</v>
      </c>
      <c r="W40" s="1">
        <f t="shared" si="11"/>
        <v>1</v>
      </c>
      <c r="X40" s="1">
        <f t="shared" si="12"/>
        <v>0</v>
      </c>
      <c r="Y40" s="1">
        <f t="shared" si="23"/>
        <v>16</v>
      </c>
      <c r="Z40" s="1">
        <f t="shared" si="13"/>
        <v>0</v>
      </c>
      <c r="AA40" s="32">
        <f t="shared" si="24"/>
        <v>353</v>
      </c>
      <c r="AB40" s="3">
        <f t="shared" si="14"/>
        <v>0.68810916179337234</v>
      </c>
      <c r="AC40" s="29"/>
      <c r="AD40" s="35"/>
      <c r="AE40" s="28"/>
      <c r="AF40" s="28"/>
      <c r="AG40" s="28"/>
      <c r="AH40" s="28"/>
      <c r="AI40" s="28"/>
      <c r="AJ40" s="36"/>
      <c r="AK40" s="28"/>
      <c r="AL40" s="35"/>
      <c r="AM40" s="28"/>
      <c r="AN40" s="28"/>
      <c r="AO40" s="28"/>
      <c r="AP40" s="28"/>
      <c r="AQ40" s="28"/>
      <c r="AR40" s="36"/>
      <c r="AS40" s="28"/>
      <c r="AT40" s="35"/>
      <c r="AU40" s="28"/>
      <c r="AV40" s="28"/>
      <c r="AW40" s="28"/>
      <c r="AX40" s="28"/>
      <c r="AY40" s="28"/>
      <c r="AZ40" s="36"/>
      <c r="BA40" s="28"/>
      <c r="BB40" s="35"/>
      <c r="BC40" s="28"/>
      <c r="BD40" s="28"/>
      <c r="BE40" s="28"/>
      <c r="BF40" s="28"/>
      <c r="BG40" s="28"/>
      <c r="BH40" s="36"/>
      <c r="BI40" s="28"/>
      <c r="BJ40" s="35"/>
      <c r="BK40" s="28"/>
      <c r="BL40" s="28"/>
      <c r="BM40" s="28"/>
      <c r="BN40" s="28"/>
      <c r="BO40" s="28"/>
      <c r="BP40" s="36"/>
    </row>
    <row r="41" spans="2:68" x14ac:dyDescent="0.25">
      <c r="B41" s="18">
        <f t="shared" si="15"/>
        <v>0.40625000000000022</v>
      </c>
      <c r="C41" s="12">
        <f t="shared" si="1"/>
        <v>46023.40625</v>
      </c>
      <c r="D41" s="1">
        <f t="shared" si="2"/>
        <v>1</v>
      </c>
      <c r="E41" s="1">
        <f t="shared" si="16"/>
        <v>0</v>
      </c>
      <c r="F41" s="1">
        <f t="shared" si="3"/>
        <v>16</v>
      </c>
      <c r="G41" s="1">
        <f t="shared" si="4"/>
        <v>0</v>
      </c>
      <c r="H41" s="1">
        <f t="shared" si="17"/>
        <v>337</v>
      </c>
      <c r="I41" s="3">
        <f t="shared" si="5"/>
        <v>0.65692007797270957</v>
      </c>
      <c r="K41" s="18">
        <f t="shared" si="18"/>
        <v>0.40625000000000022</v>
      </c>
      <c r="L41" s="12">
        <f t="shared" si="6"/>
        <v>46023.40625</v>
      </c>
      <c r="M41" s="1">
        <f t="shared" si="7"/>
        <v>1</v>
      </c>
      <c r="N41" s="1">
        <f t="shared" si="8"/>
        <v>0</v>
      </c>
      <c r="O41" s="1">
        <f t="shared" si="19"/>
        <v>16</v>
      </c>
      <c r="P41" s="1">
        <f t="shared" si="9"/>
        <v>0</v>
      </c>
      <c r="Q41" s="1">
        <f t="shared" si="20"/>
        <v>337</v>
      </c>
      <c r="R41" s="3">
        <f t="shared" si="21"/>
        <v>0.65692007797270957</v>
      </c>
      <c r="S41" s="30"/>
      <c r="T41" s="29"/>
      <c r="U41" s="18">
        <f t="shared" si="22"/>
        <v>0.40625000000000022</v>
      </c>
      <c r="V41" s="12">
        <f t="shared" si="10"/>
        <v>46023.40625</v>
      </c>
      <c r="W41" s="1">
        <f t="shared" si="11"/>
        <v>1</v>
      </c>
      <c r="X41" s="1">
        <f t="shared" si="12"/>
        <v>0</v>
      </c>
      <c r="Y41" s="1">
        <f t="shared" si="23"/>
        <v>16</v>
      </c>
      <c r="Z41" s="1">
        <f t="shared" si="13"/>
        <v>0</v>
      </c>
      <c r="AA41" s="32">
        <f t="shared" si="24"/>
        <v>337</v>
      </c>
      <c r="AB41" s="3">
        <f t="shared" si="14"/>
        <v>0.65692007797270957</v>
      </c>
      <c r="AC41" s="29"/>
      <c r="AD41" s="35"/>
      <c r="AE41" s="28"/>
      <c r="AF41" s="28"/>
      <c r="AG41" s="28"/>
      <c r="AH41" s="28"/>
      <c r="AI41" s="28"/>
      <c r="AJ41" s="36"/>
      <c r="AK41" s="28"/>
      <c r="AL41" s="35"/>
      <c r="AM41" s="28"/>
      <c r="AN41" s="28"/>
      <c r="AO41" s="28"/>
      <c r="AP41" s="28"/>
      <c r="AQ41" s="28"/>
      <c r="AR41" s="36"/>
      <c r="AS41" s="28"/>
      <c r="AT41" s="35"/>
      <c r="AU41" s="28"/>
      <c r="AV41" s="28"/>
      <c r="AW41" s="28"/>
      <c r="AX41" s="28"/>
      <c r="AY41" s="28"/>
      <c r="AZ41" s="36"/>
      <c r="BA41" s="28"/>
      <c r="BB41" s="35"/>
      <c r="BC41" s="28"/>
      <c r="BD41" s="28"/>
      <c r="BE41" s="28"/>
      <c r="BF41" s="28"/>
      <c r="BG41" s="28"/>
      <c r="BH41" s="36"/>
      <c r="BI41" s="28"/>
      <c r="BJ41" s="35"/>
      <c r="BK41" s="28"/>
      <c r="BL41" s="28"/>
      <c r="BM41" s="28"/>
      <c r="BN41" s="28"/>
      <c r="BO41" s="28"/>
      <c r="BP41" s="36"/>
    </row>
    <row r="42" spans="2:68" x14ac:dyDescent="0.25">
      <c r="B42" s="18">
        <f>B41+$D$4/1440</f>
        <v>0.41666666666666691</v>
      </c>
      <c r="C42" s="12">
        <f t="shared" si="1"/>
        <v>46023.416666666664</v>
      </c>
      <c r="D42" s="1">
        <f t="shared" si="2"/>
        <v>1</v>
      </c>
      <c r="E42" s="1">
        <f t="shared" si="16"/>
        <v>0</v>
      </c>
      <c r="F42" s="1">
        <f t="shared" si="3"/>
        <v>16</v>
      </c>
      <c r="G42" s="1">
        <f t="shared" si="4"/>
        <v>0</v>
      </c>
      <c r="H42" s="1">
        <f t="shared" si="17"/>
        <v>321</v>
      </c>
      <c r="I42" s="3">
        <f t="shared" si="5"/>
        <v>0.6257309941520468</v>
      </c>
      <c r="K42" s="18">
        <f>K41+$D$4/1440</f>
        <v>0.41666666666666691</v>
      </c>
      <c r="L42" s="12">
        <f t="shared" si="6"/>
        <v>46023.416666666664</v>
      </c>
      <c r="M42" s="1">
        <f t="shared" si="7"/>
        <v>1</v>
      </c>
      <c r="N42" s="1">
        <f t="shared" si="8"/>
        <v>0</v>
      </c>
      <c r="O42" s="1">
        <f t="shared" si="19"/>
        <v>16</v>
      </c>
      <c r="P42" s="1">
        <f t="shared" si="9"/>
        <v>0</v>
      </c>
      <c r="Q42" s="1">
        <f t="shared" si="20"/>
        <v>321</v>
      </c>
      <c r="R42" s="3">
        <f t="shared" si="21"/>
        <v>0.6257309941520468</v>
      </c>
      <c r="S42" s="30"/>
      <c r="T42" s="29"/>
      <c r="U42" s="18">
        <f>U41+$D$4/1440</f>
        <v>0.41666666666666691</v>
      </c>
      <c r="V42" s="12">
        <f t="shared" si="10"/>
        <v>46023.416666666664</v>
      </c>
      <c r="W42" s="1">
        <f t="shared" si="11"/>
        <v>1</v>
      </c>
      <c r="X42" s="1">
        <f t="shared" si="12"/>
        <v>0</v>
      </c>
      <c r="Y42" s="1">
        <f t="shared" si="23"/>
        <v>16</v>
      </c>
      <c r="Z42" s="1">
        <f t="shared" si="13"/>
        <v>0</v>
      </c>
      <c r="AA42" s="32">
        <f t="shared" si="24"/>
        <v>321</v>
      </c>
      <c r="AB42" s="3">
        <f t="shared" si="14"/>
        <v>0.6257309941520468</v>
      </c>
      <c r="AC42" s="29"/>
      <c r="AD42" s="35"/>
      <c r="AE42" s="28"/>
      <c r="AF42" s="28"/>
      <c r="AG42" s="28"/>
      <c r="AH42" s="28"/>
      <c r="AI42" s="28"/>
      <c r="AJ42" s="36"/>
      <c r="AK42" s="28"/>
      <c r="AL42" s="35"/>
      <c r="AM42" s="28"/>
      <c r="AN42" s="28"/>
      <c r="AO42" s="28"/>
      <c r="AP42" s="28"/>
      <c r="AQ42" s="28"/>
      <c r="AR42" s="36"/>
      <c r="AS42" s="28"/>
      <c r="AT42" s="35"/>
      <c r="AU42" s="28"/>
      <c r="AV42" s="28"/>
      <c r="AW42" s="28"/>
      <c r="AX42" s="28"/>
      <c r="AY42" s="28"/>
      <c r="AZ42" s="36"/>
      <c r="BA42" s="28"/>
      <c r="BB42" s="35"/>
      <c r="BC42" s="28"/>
      <c r="BD42" s="28"/>
      <c r="BE42" s="28"/>
      <c r="BF42" s="28"/>
      <c r="BG42" s="28"/>
      <c r="BH42" s="36"/>
      <c r="BI42" s="28"/>
      <c r="BJ42" s="35"/>
      <c r="BK42" s="28"/>
      <c r="BL42" s="28"/>
      <c r="BM42" s="28"/>
      <c r="BN42" s="28"/>
      <c r="BO42" s="28"/>
      <c r="BP42" s="36"/>
    </row>
    <row r="43" spans="2:68" x14ac:dyDescent="0.25">
      <c r="B43" s="18">
        <f t="shared" si="15"/>
        <v>0.42708333333333359</v>
      </c>
      <c r="C43" s="12">
        <f t="shared" si="1"/>
        <v>46023.427083333336</v>
      </c>
      <c r="D43" s="1">
        <f t="shared" si="2"/>
        <v>1</v>
      </c>
      <c r="E43" s="1">
        <f t="shared" si="16"/>
        <v>0</v>
      </c>
      <c r="F43" s="1">
        <f t="shared" si="3"/>
        <v>16</v>
      </c>
      <c r="G43" s="1">
        <f t="shared" si="4"/>
        <v>0</v>
      </c>
      <c r="H43" s="1">
        <f t="shared" si="17"/>
        <v>305</v>
      </c>
      <c r="I43" s="3">
        <f t="shared" si="5"/>
        <v>0.59454191033138404</v>
      </c>
      <c r="K43" s="18">
        <f t="shared" si="18"/>
        <v>0.42708333333333359</v>
      </c>
      <c r="L43" s="12">
        <f t="shared" si="6"/>
        <v>46023.427083333336</v>
      </c>
      <c r="M43" s="1">
        <f t="shared" si="7"/>
        <v>1</v>
      </c>
      <c r="N43" s="1">
        <f t="shared" si="8"/>
        <v>0</v>
      </c>
      <c r="O43" s="1">
        <f t="shared" si="19"/>
        <v>16</v>
      </c>
      <c r="P43" s="1">
        <f t="shared" si="9"/>
        <v>0</v>
      </c>
      <c r="Q43" s="1">
        <f t="shared" si="20"/>
        <v>305</v>
      </c>
      <c r="R43" s="3">
        <f t="shared" si="21"/>
        <v>0.59454191033138404</v>
      </c>
      <c r="S43" s="30"/>
      <c r="T43" s="29"/>
      <c r="U43" s="18">
        <f t="shared" si="22"/>
        <v>0.42708333333333359</v>
      </c>
      <c r="V43" s="12">
        <f t="shared" si="10"/>
        <v>46023.427083333336</v>
      </c>
      <c r="W43" s="1">
        <f t="shared" si="11"/>
        <v>1</v>
      </c>
      <c r="X43" s="1">
        <f t="shared" si="12"/>
        <v>0</v>
      </c>
      <c r="Y43" s="1">
        <f t="shared" si="23"/>
        <v>16</v>
      </c>
      <c r="Z43" s="1">
        <f t="shared" si="13"/>
        <v>0</v>
      </c>
      <c r="AA43" s="32">
        <f t="shared" si="24"/>
        <v>305</v>
      </c>
      <c r="AB43" s="3">
        <f t="shared" si="14"/>
        <v>0.59454191033138404</v>
      </c>
      <c r="AC43" s="29"/>
      <c r="AD43" s="35"/>
      <c r="AE43" s="28"/>
      <c r="AF43" s="28"/>
      <c r="AG43" s="28"/>
      <c r="AH43" s="28"/>
      <c r="AI43" s="28"/>
      <c r="AJ43" s="36"/>
      <c r="AK43" s="28"/>
      <c r="AL43" s="35"/>
      <c r="AM43" s="28"/>
      <c r="AN43" s="28"/>
      <c r="AO43" s="28"/>
      <c r="AP43" s="28"/>
      <c r="AQ43" s="28"/>
      <c r="AR43" s="36"/>
      <c r="AS43" s="28"/>
      <c r="AT43" s="35"/>
      <c r="AU43" s="28"/>
      <c r="AV43" s="28"/>
      <c r="AW43" s="28"/>
      <c r="AX43" s="28"/>
      <c r="AY43" s="28"/>
      <c r="AZ43" s="36"/>
      <c r="BA43" s="28"/>
      <c r="BB43" s="35"/>
      <c r="BC43" s="28"/>
      <c r="BD43" s="28"/>
      <c r="BE43" s="28"/>
      <c r="BF43" s="28"/>
      <c r="BG43" s="28"/>
      <c r="BH43" s="36"/>
      <c r="BI43" s="28"/>
      <c r="BJ43" s="35"/>
      <c r="BK43" s="28"/>
      <c r="BL43" s="28"/>
      <c r="BM43" s="28"/>
      <c r="BN43" s="28"/>
      <c r="BO43" s="28"/>
      <c r="BP43" s="36"/>
    </row>
    <row r="44" spans="2:68" x14ac:dyDescent="0.25">
      <c r="B44" s="18">
        <f t="shared" si="15"/>
        <v>0.43750000000000028</v>
      </c>
      <c r="C44" s="12">
        <f t="shared" si="1"/>
        <v>46023.4375</v>
      </c>
      <c r="D44" s="1">
        <f t="shared" si="2"/>
        <v>1</v>
      </c>
      <c r="E44" s="1">
        <f t="shared" si="16"/>
        <v>0</v>
      </c>
      <c r="F44" s="1">
        <f t="shared" si="3"/>
        <v>16</v>
      </c>
      <c r="G44" s="1">
        <f t="shared" si="4"/>
        <v>0</v>
      </c>
      <c r="H44" s="1">
        <f t="shared" si="17"/>
        <v>289</v>
      </c>
      <c r="I44" s="3">
        <f t="shared" si="5"/>
        <v>0.56335282651072127</v>
      </c>
      <c r="K44" s="18">
        <f t="shared" si="18"/>
        <v>0.43750000000000028</v>
      </c>
      <c r="L44" s="12">
        <f t="shared" si="6"/>
        <v>46023.4375</v>
      </c>
      <c r="M44" s="1">
        <f t="shared" si="7"/>
        <v>1</v>
      </c>
      <c r="N44" s="1">
        <f t="shared" si="8"/>
        <v>0</v>
      </c>
      <c r="O44" s="1">
        <f t="shared" si="19"/>
        <v>16</v>
      </c>
      <c r="P44" s="1">
        <f t="shared" si="9"/>
        <v>0</v>
      </c>
      <c r="Q44" s="1">
        <f t="shared" si="20"/>
        <v>289</v>
      </c>
      <c r="R44" s="3">
        <f t="shared" si="21"/>
        <v>0.56335282651072127</v>
      </c>
      <c r="S44" s="30"/>
      <c r="T44" s="29"/>
      <c r="U44" s="18">
        <f t="shared" si="22"/>
        <v>0.43750000000000028</v>
      </c>
      <c r="V44" s="12">
        <f t="shared" si="10"/>
        <v>46023.4375</v>
      </c>
      <c r="W44" s="1">
        <f t="shared" si="11"/>
        <v>1</v>
      </c>
      <c r="X44" s="1">
        <f t="shared" si="12"/>
        <v>0</v>
      </c>
      <c r="Y44" s="1">
        <f t="shared" si="23"/>
        <v>16</v>
      </c>
      <c r="Z44" s="1">
        <f t="shared" si="13"/>
        <v>0</v>
      </c>
      <c r="AA44" s="32">
        <f t="shared" si="24"/>
        <v>289</v>
      </c>
      <c r="AB44" s="3">
        <f t="shared" si="14"/>
        <v>0.56335282651072127</v>
      </c>
      <c r="AC44" s="29"/>
      <c r="AD44" s="35"/>
      <c r="AE44" s="28"/>
      <c r="AF44" s="28"/>
      <c r="AG44" s="28"/>
      <c r="AH44" s="28"/>
      <c r="AI44" s="28"/>
      <c r="AJ44" s="36"/>
      <c r="AK44" s="28"/>
      <c r="AL44" s="35"/>
      <c r="AM44" s="28"/>
      <c r="AN44" s="28"/>
      <c r="AO44" s="28"/>
      <c r="AP44" s="28"/>
      <c r="AQ44" s="28"/>
      <c r="AR44" s="36"/>
      <c r="AS44" s="28"/>
      <c r="AT44" s="35"/>
      <c r="AU44" s="28"/>
      <c r="AV44" s="28"/>
      <c r="AW44" s="28"/>
      <c r="AX44" s="28"/>
      <c r="AY44" s="28"/>
      <c r="AZ44" s="36"/>
      <c r="BA44" s="28"/>
      <c r="BB44" s="35"/>
      <c r="BC44" s="28"/>
      <c r="BD44" s="28"/>
      <c r="BE44" s="28"/>
      <c r="BF44" s="28"/>
      <c r="BG44" s="28"/>
      <c r="BH44" s="36"/>
      <c r="BI44" s="28"/>
      <c r="BJ44" s="35"/>
      <c r="BK44" s="28"/>
      <c r="BL44" s="28"/>
      <c r="BM44" s="28"/>
      <c r="BN44" s="28"/>
      <c r="BO44" s="28"/>
      <c r="BP44" s="36"/>
    </row>
    <row r="45" spans="2:68" x14ac:dyDescent="0.25">
      <c r="B45" s="18">
        <f t="shared" si="15"/>
        <v>0.44791666666666696</v>
      </c>
      <c r="C45" s="12">
        <f t="shared" si="1"/>
        <v>46023.447916666664</v>
      </c>
      <c r="D45" s="1">
        <f t="shared" si="2"/>
        <v>1</v>
      </c>
      <c r="E45" s="1">
        <f t="shared" si="16"/>
        <v>0</v>
      </c>
      <c r="F45" s="1">
        <f t="shared" si="3"/>
        <v>16</v>
      </c>
      <c r="G45" s="1">
        <f t="shared" si="4"/>
        <v>0</v>
      </c>
      <c r="H45" s="1">
        <f t="shared" si="17"/>
        <v>273</v>
      </c>
      <c r="I45" s="3">
        <f t="shared" si="5"/>
        <v>0.53216374269005851</v>
      </c>
      <c r="K45" s="18">
        <f t="shared" si="18"/>
        <v>0.44791666666666696</v>
      </c>
      <c r="L45" s="12">
        <f t="shared" si="6"/>
        <v>46023.447916666664</v>
      </c>
      <c r="M45" s="1">
        <f t="shared" si="7"/>
        <v>1</v>
      </c>
      <c r="N45" s="1">
        <f t="shared" si="8"/>
        <v>0</v>
      </c>
      <c r="O45" s="1">
        <f t="shared" si="19"/>
        <v>16</v>
      </c>
      <c r="P45" s="1">
        <f t="shared" si="9"/>
        <v>0</v>
      </c>
      <c r="Q45" s="1">
        <f t="shared" si="20"/>
        <v>273</v>
      </c>
      <c r="R45" s="3">
        <f t="shared" si="21"/>
        <v>0.53216374269005851</v>
      </c>
      <c r="S45" s="30"/>
      <c r="T45" s="29"/>
      <c r="U45" s="18">
        <f t="shared" si="22"/>
        <v>0.44791666666666696</v>
      </c>
      <c r="V45" s="12">
        <f t="shared" si="10"/>
        <v>46023.447916666664</v>
      </c>
      <c r="W45" s="1">
        <f t="shared" si="11"/>
        <v>1</v>
      </c>
      <c r="X45" s="1">
        <f t="shared" si="12"/>
        <v>0</v>
      </c>
      <c r="Y45" s="1">
        <f t="shared" si="23"/>
        <v>16</v>
      </c>
      <c r="Z45" s="1">
        <f t="shared" si="13"/>
        <v>0</v>
      </c>
      <c r="AA45" s="32">
        <f t="shared" si="24"/>
        <v>273</v>
      </c>
      <c r="AB45" s="3">
        <f t="shared" si="14"/>
        <v>0.53216374269005851</v>
      </c>
      <c r="AC45" s="29"/>
      <c r="AD45" s="35"/>
      <c r="AE45" s="28"/>
      <c r="AF45" s="28"/>
      <c r="AG45" s="28"/>
      <c r="AH45" s="28"/>
      <c r="AI45" s="28"/>
      <c r="AJ45" s="36"/>
      <c r="AK45" s="28"/>
      <c r="AL45" s="35"/>
      <c r="AM45" s="28"/>
      <c r="AN45" s="28"/>
      <c r="AO45" s="28"/>
      <c r="AP45" s="28"/>
      <c r="AQ45" s="28"/>
      <c r="AR45" s="36"/>
      <c r="AS45" s="28"/>
      <c r="AT45" s="35"/>
      <c r="AU45" s="28"/>
      <c r="AV45" s="28"/>
      <c r="AW45" s="28"/>
      <c r="AX45" s="28"/>
      <c r="AY45" s="28"/>
      <c r="AZ45" s="36"/>
      <c r="BA45" s="28"/>
      <c r="BB45" s="35"/>
      <c r="BC45" s="28"/>
      <c r="BD45" s="28"/>
      <c r="BE45" s="28"/>
      <c r="BF45" s="28"/>
      <c r="BG45" s="28"/>
      <c r="BH45" s="36"/>
      <c r="BI45" s="28"/>
      <c r="BJ45" s="35"/>
      <c r="BK45" s="28"/>
      <c r="BL45" s="28"/>
      <c r="BM45" s="28"/>
      <c r="BN45" s="28"/>
      <c r="BO45" s="28"/>
      <c r="BP45" s="36"/>
    </row>
    <row r="46" spans="2:68" x14ac:dyDescent="0.25">
      <c r="B46" s="18">
        <f t="shared" si="15"/>
        <v>0.45833333333333365</v>
      </c>
      <c r="C46" s="12">
        <f t="shared" si="1"/>
        <v>46023.458333333336</v>
      </c>
      <c r="D46" s="1">
        <f t="shared" si="2"/>
        <v>1</v>
      </c>
      <c r="E46" s="1">
        <f t="shared" si="16"/>
        <v>0</v>
      </c>
      <c r="F46" s="1">
        <f t="shared" si="3"/>
        <v>16</v>
      </c>
      <c r="G46" s="1">
        <f t="shared" si="4"/>
        <v>0</v>
      </c>
      <c r="H46" s="1">
        <f t="shared" si="17"/>
        <v>257</v>
      </c>
      <c r="I46" s="3">
        <f t="shared" si="5"/>
        <v>0.50097465886939574</v>
      </c>
      <c r="K46" s="18">
        <f t="shared" si="18"/>
        <v>0.45833333333333365</v>
      </c>
      <c r="L46" s="12">
        <f t="shared" si="6"/>
        <v>46023.458333333336</v>
      </c>
      <c r="M46" s="1">
        <f t="shared" si="7"/>
        <v>1</v>
      </c>
      <c r="N46" s="1">
        <f t="shared" si="8"/>
        <v>0</v>
      </c>
      <c r="O46" s="1">
        <f t="shared" si="19"/>
        <v>16</v>
      </c>
      <c r="P46" s="1">
        <f t="shared" si="9"/>
        <v>0</v>
      </c>
      <c r="Q46" s="1">
        <f t="shared" si="20"/>
        <v>257</v>
      </c>
      <c r="R46" s="3">
        <f t="shared" si="21"/>
        <v>0.50097465886939574</v>
      </c>
      <c r="S46" s="30"/>
      <c r="T46" s="29"/>
      <c r="U46" s="18">
        <f t="shared" si="22"/>
        <v>0.45833333333333365</v>
      </c>
      <c r="V46" s="12">
        <f t="shared" si="10"/>
        <v>46023.458333333336</v>
      </c>
      <c r="W46" s="1">
        <f t="shared" si="11"/>
        <v>1</v>
      </c>
      <c r="X46" s="1">
        <f t="shared" si="12"/>
        <v>0</v>
      </c>
      <c r="Y46" s="1">
        <f t="shared" si="23"/>
        <v>16</v>
      </c>
      <c r="Z46" s="1">
        <f t="shared" si="13"/>
        <v>0</v>
      </c>
      <c r="AA46" s="32">
        <f t="shared" si="24"/>
        <v>257</v>
      </c>
      <c r="AB46" s="3">
        <f t="shared" si="14"/>
        <v>0.50097465886939574</v>
      </c>
      <c r="AC46" s="29"/>
      <c r="AD46" s="35"/>
      <c r="AE46" s="28"/>
      <c r="AF46" s="28"/>
      <c r="AG46" s="28"/>
      <c r="AH46" s="28"/>
      <c r="AI46" s="28"/>
      <c r="AJ46" s="36"/>
      <c r="AK46" s="28"/>
      <c r="AL46" s="35"/>
      <c r="AM46" s="28"/>
      <c r="AN46" s="28"/>
      <c r="AO46" s="28"/>
      <c r="AP46" s="28"/>
      <c r="AQ46" s="28"/>
      <c r="AR46" s="36"/>
      <c r="AS46" s="28"/>
      <c r="AT46" s="35"/>
      <c r="AU46" s="28"/>
      <c r="AV46" s="28"/>
      <c r="AW46" s="28"/>
      <c r="AX46" s="28"/>
      <c r="AY46" s="28"/>
      <c r="AZ46" s="36"/>
      <c r="BA46" s="28"/>
      <c r="BB46" s="35"/>
      <c r="BC46" s="28"/>
      <c r="BD46" s="28"/>
      <c r="BE46" s="28"/>
      <c r="BF46" s="28"/>
      <c r="BG46" s="28"/>
      <c r="BH46" s="36"/>
      <c r="BI46" s="28"/>
      <c r="BJ46" s="35"/>
      <c r="BK46" s="28"/>
      <c r="BL46" s="28"/>
      <c r="BM46" s="28"/>
      <c r="BN46" s="28"/>
      <c r="BO46" s="28"/>
      <c r="BP46" s="36"/>
    </row>
    <row r="47" spans="2:68" x14ac:dyDescent="0.25">
      <c r="B47" s="18">
        <f t="shared" si="15"/>
        <v>0.46875000000000033</v>
      </c>
      <c r="C47" s="12">
        <f t="shared" si="1"/>
        <v>46023.46875</v>
      </c>
      <c r="D47" s="1">
        <f t="shared" si="2"/>
        <v>1</v>
      </c>
      <c r="E47" s="1">
        <f t="shared" si="16"/>
        <v>0</v>
      </c>
      <c r="F47" s="1">
        <f t="shared" si="3"/>
        <v>16</v>
      </c>
      <c r="G47" s="1">
        <f t="shared" si="4"/>
        <v>0</v>
      </c>
      <c r="H47" s="1">
        <f t="shared" si="17"/>
        <v>241</v>
      </c>
      <c r="I47" s="3">
        <f t="shared" si="5"/>
        <v>0.46978557504873292</v>
      </c>
      <c r="K47" s="18">
        <f t="shared" si="18"/>
        <v>0.46875000000000033</v>
      </c>
      <c r="L47" s="12">
        <f t="shared" si="6"/>
        <v>46023.46875</v>
      </c>
      <c r="M47" s="1">
        <f t="shared" si="7"/>
        <v>1</v>
      </c>
      <c r="N47" s="1">
        <f t="shared" si="8"/>
        <v>0</v>
      </c>
      <c r="O47" s="1">
        <f t="shared" si="19"/>
        <v>16</v>
      </c>
      <c r="P47" s="1">
        <f t="shared" si="9"/>
        <v>0</v>
      </c>
      <c r="Q47" s="1">
        <f t="shared" si="20"/>
        <v>241</v>
      </c>
      <c r="R47" s="3">
        <f t="shared" si="21"/>
        <v>0.46978557504873292</v>
      </c>
      <c r="S47" s="30"/>
      <c r="T47" s="29"/>
      <c r="U47" s="18">
        <f t="shared" si="22"/>
        <v>0.46875000000000033</v>
      </c>
      <c r="V47" s="12">
        <f t="shared" si="10"/>
        <v>46023.46875</v>
      </c>
      <c r="W47" s="1">
        <f t="shared" si="11"/>
        <v>1</v>
      </c>
      <c r="X47" s="1">
        <f t="shared" si="12"/>
        <v>0</v>
      </c>
      <c r="Y47" s="1">
        <f t="shared" si="23"/>
        <v>16</v>
      </c>
      <c r="Z47" s="1">
        <f t="shared" si="13"/>
        <v>0</v>
      </c>
      <c r="AA47" s="32">
        <f t="shared" si="24"/>
        <v>241</v>
      </c>
      <c r="AB47" s="3">
        <f t="shared" si="14"/>
        <v>0.46978557504873292</v>
      </c>
      <c r="AC47" s="29"/>
      <c r="AD47" s="35"/>
      <c r="AE47" s="28"/>
      <c r="AF47" s="28"/>
      <c r="AG47" s="28"/>
      <c r="AH47" s="28"/>
      <c r="AI47" s="28"/>
      <c r="AJ47" s="36"/>
      <c r="AK47" s="28"/>
      <c r="AL47" s="35"/>
      <c r="AM47" s="28"/>
      <c r="AN47" s="28"/>
      <c r="AO47" s="28"/>
      <c r="AP47" s="28"/>
      <c r="AQ47" s="28"/>
      <c r="AR47" s="36"/>
      <c r="AS47" s="28"/>
      <c r="AT47" s="35"/>
      <c r="AU47" s="28"/>
      <c r="AV47" s="28"/>
      <c r="AW47" s="28"/>
      <c r="AX47" s="28"/>
      <c r="AY47" s="28"/>
      <c r="AZ47" s="36"/>
      <c r="BA47" s="28"/>
      <c r="BB47" s="35"/>
      <c r="BC47" s="28"/>
      <c r="BD47" s="28"/>
      <c r="BE47" s="28"/>
      <c r="BF47" s="28"/>
      <c r="BG47" s="28"/>
      <c r="BH47" s="36"/>
      <c r="BI47" s="28"/>
      <c r="BJ47" s="35"/>
      <c r="BK47" s="28"/>
      <c r="BL47" s="28"/>
      <c r="BM47" s="28"/>
      <c r="BN47" s="28"/>
      <c r="BO47" s="28"/>
      <c r="BP47" s="36"/>
    </row>
    <row r="48" spans="2:68" x14ac:dyDescent="0.25">
      <c r="B48" s="19">
        <f t="shared" si="15"/>
        <v>0.47916666666666702</v>
      </c>
      <c r="C48" s="12">
        <f t="shared" si="1"/>
        <v>46023.479166666664</v>
      </c>
      <c r="D48" s="1">
        <f t="shared" si="2"/>
        <v>0</v>
      </c>
      <c r="E48" s="1">
        <f t="shared" si="16"/>
        <v>1</v>
      </c>
      <c r="F48" s="1">
        <f t="shared" si="3"/>
        <v>0</v>
      </c>
      <c r="G48" s="1">
        <f t="shared" si="4"/>
        <v>160</v>
      </c>
      <c r="H48" s="1">
        <f t="shared" si="17"/>
        <v>277</v>
      </c>
      <c r="I48" s="3">
        <f t="shared" si="5"/>
        <v>0.5399610136452242</v>
      </c>
      <c r="K48" s="19">
        <f t="shared" si="18"/>
        <v>0.47916666666666702</v>
      </c>
      <c r="L48" s="12">
        <f t="shared" si="6"/>
        <v>46023.479166666664</v>
      </c>
      <c r="M48" s="1">
        <f t="shared" si="7"/>
        <v>0</v>
      </c>
      <c r="N48" s="1">
        <f t="shared" si="8"/>
        <v>1</v>
      </c>
      <c r="O48" s="1">
        <f t="shared" si="19"/>
        <v>0</v>
      </c>
      <c r="P48" s="1">
        <f t="shared" si="9"/>
        <v>200</v>
      </c>
      <c r="Q48" s="1">
        <f t="shared" si="20"/>
        <v>286</v>
      </c>
      <c r="R48" s="3">
        <f t="shared" si="21"/>
        <v>0.55750487329434695</v>
      </c>
      <c r="S48" s="30"/>
      <c r="T48" s="29"/>
      <c r="U48" s="19">
        <f t="shared" si="22"/>
        <v>0.47916666666666702</v>
      </c>
      <c r="V48" s="12">
        <f t="shared" si="10"/>
        <v>46023.479166666664</v>
      </c>
      <c r="W48" s="1">
        <f t="shared" si="11"/>
        <v>0</v>
      </c>
      <c r="X48" s="1">
        <f t="shared" si="12"/>
        <v>1</v>
      </c>
      <c r="Y48" s="1">
        <f t="shared" si="23"/>
        <v>0</v>
      </c>
      <c r="Z48" s="1">
        <f t="shared" si="13"/>
        <v>250</v>
      </c>
      <c r="AA48" s="32">
        <f t="shared" si="24"/>
        <v>297.25</v>
      </c>
      <c r="AB48" s="3">
        <f t="shared" si="14"/>
        <v>0.57943469785575052</v>
      </c>
      <c r="AC48" s="29"/>
      <c r="AD48" s="35"/>
      <c r="AE48" s="28"/>
      <c r="AF48" s="28"/>
      <c r="AG48" s="28"/>
      <c r="AH48" s="28"/>
      <c r="AI48" s="28"/>
      <c r="AJ48" s="36"/>
      <c r="AK48" s="28"/>
      <c r="AL48" s="35"/>
      <c r="AM48" s="28"/>
      <c r="AN48" s="28"/>
      <c r="AO48" s="28"/>
      <c r="AP48" s="28"/>
      <c r="AQ48" s="28"/>
      <c r="AR48" s="36"/>
      <c r="AS48" s="28"/>
      <c r="AT48" s="35"/>
      <c r="AU48" s="28"/>
      <c r="AV48" s="28"/>
      <c r="AW48" s="28"/>
      <c r="AX48" s="28"/>
      <c r="AY48" s="28"/>
      <c r="AZ48" s="36"/>
      <c r="BA48" s="28"/>
      <c r="BB48" s="35"/>
      <c r="BC48" s="28"/>
      <c r="BD48" s="28"/>
      <c r="BE48" s="28"/>
      <c r="BF48" s="28"/>
      <c r="BG48" s="28"/>
      <c r="BH48" s="36"/>
      <c r="BI48" s="28"/>
      <c r="BJ48" s="35"/>
      <c r="BK48" s="28"/>
      <c r="BL48" s="28"/>
      <c r="BM48" s="28"/>
      <c r="BN48" s="28"/>
      <c r="BO48" s="28"/>
      <c r="BP48" s="36"/>
    </row>
    <row r="49" spans="2:68" x14ac:dyDescent="0.25">
      <c r="B49" s="19">
        <f t="shared" si="15"/>
        <v>0.4895833333333337</v>
      </c>
      <c r="C49" s="12">
        <f t="shared" si="1"/>
        <v>46023.489583333336</v>
      </c>
      <c r="D49" s="1">
        <f t="shared" si="2"/>
        <v>0</v>
      </c>
      <c r="E49" s="1">
        <f t="shared" si="16"/>
        <v>1</v>
      </c>
      <c r="F49" s="1">
        <f t="shared" si="3"/>
        <v>0</v>
      </c>
      <c r="G49" s="1">
        <f t="shared" si="4"/>
        <v>160</v>
      </c>
      <c r="H49" s="1">
        <f t="shared" si="17"/>
        <v>313</v>
      </c>
      <c r="I49" s="3">
        <f t="shared" si="5"/>
        <v>0.61013645224171542</v>
      </c>
      <c r="K49" s="19">
        <f t="shared" si="18"/>
        <v>0.4895833333333337</v>
      </c>
      <c r="L49" s="12">
        <f t="shared" si="6"/>
        <v>46023.489583333336</v>
      </c>
      <c r="M49" s="1">
        <f t="shared" si="7"/>
        <v>0</v>
      </c>
      <c r="N49" s="1">
        <f t="shared" si="8"/>
        <v>1</v>
      </c>
      <c r="O49" s="1">
        <f t="shared" si="19"/>
        <v>0</v>
      </c>
      <c r="P49" s="1">
        <f t="shared" si="9"/>
        <v>200</v>
      </c>
      <c r="Q49" s="1">
        <f t="shared" si="20"/>
        <v>331</v>
      </c>
      <c r="R49" s="3">
        <f t="shared" si="21"/>
        <v>0.64522417153996103</v>
      </c>
      <c r="S49" s="30"/>
      <c r="T49" s="29"/>
      <c r="U49" s="19">
        <f t="shared" si="22"/>
        <v>0.4895833333333337</v>
      </c>
      <c r="V49" s="12">
        <f t="shared" si="10"/>
        <v>46023.489583333336</v>
      </c>
      <c r="W49" s="1">
        <f t="shared" si="11"/>
        <v>0</v>
      </c>
      <c r="X49" s="1">
        <f t="shared" si="12"/>
        <v>1</v>
      </c>
      <c r="Y49" s="1">
        <f t="shared" si="23"/>
        <v>0</v>
      </c>
      <c r="Z49" s="1">
        <f t="shared" si="13"/>
        <v>250</v>
      </c>
      <c r="AA49" s="32">
        <f t="shared" si="24"/>
        <v>353.5</v>
      </c>
      <c r="AB49" s="3">
        <f t="shared" si="14"/>
        <v>0.68908382066276808</v>
      </c>
      <c r="AC49" s="29"/>
      <c r="AD49" s="35"/>
      <c r="AE49" s="28"/>
      <c r="AF49" s="28"/>
      <c r="AG49" s="28"/>
      <c r="AH49" s="28"/>
      <c r="AI49" s="28"/>
      <c r="AJ49" s="36"/>
      <c r="AK49" s="28"/>
      <c r="AL49" s="35"/>
      <c r="AM49" s="28"/>
      <c r="AN49" s="28"/>
      <c r="AO49" s="28"/>
      <c r="AP49" s="28"/>
      <c r="AQ49" s="28"/>
      <c r="AR49" s="36"/>
      <c r="AS49" s="28"/>
      <c r="AT49" s="35"/>
      <c r="AU49" s="28"/>
      <c r="AV49" s="28"/>
      <c r="AW49" s="28"/>
      <c r="AX49" s="28"/>
      <c r="AY49" s="28"/>
      <c r="AZ49" s="36"/>
      <c r="BA49" s="28"/>
      <c r="BB49" s="35"/>
      <c r="BC49" s="28"/>
      <c r="BD49" s="28"/>
      <c r="BE49" s="28"/>
      <c r="BF49" s="28"/>
      <c r="BG49" s="28"/>
      <c r="BH49" s="36"/>
      <c r="BI49" s="28"/>
      <c r="BJ49" s="35"/>
      <c r="BK49" s="28"/>
      <c r="BL49" s="28"/>
      <c r="BM49" s="28"/>
      <c r="BN49" s="28"/>
      <c r="BO49" s="28"/>
      <c r="BP49" s="36"/>
    </row>
    <row r="50" spans="2:68" x14ac:dyDescent="0.25">
      <c r="B50" s="19">
        <f>B49+$D$4/1440</f>
        <v>0.50000000000000033</v>
      </c>
      <c r="C50" s="12">
        <f t="shared" si="1"/>
        <v>46023.5</v>
      </c>
      <c r="D50" s="1">
        <f t="shared" si="2"/>
        <v>0</v>
      </c>
      <c r="E50" s="1">
        <f t="shared" si="16"/>
        <v>1</v>
      </c>
      <c r="F50" s="1">
        <f t="shared" si="3"/>
        <v>0</v>
      </c>
      <c r="G50" s="1">
        <f t="shared" si="4"/>
        <v>160</v>
      </c>
      <c r="H50" s="1">
        <f t="shared" si="17"/>
        <v>349</v>
      </c>
      <c r="I50" s="3">
        <f t="shared" si="5"/>
        <v>0.68031189083820665</v>
      </c>
      <c r="K50" s="19">
        <f>K49+$D$4/1440</f>
        <v>0.50000000000000033</v>
      </c>
      <c r="L50" s="12">
        <f t="shared" si="6"/>
        <v>46023.5</v>
      </c>
      <c r="M50" s="1">
        <f t="shared" si="7"/>
        <v>0</v>
      </c>
      <c r="N50" s="1">
        <f t="shared" si="8"/>
        <v>1</v>
      </c>
      <c r="O50" s="1">
        <f t="shared" si="19"/>
        <v>0</v>
      </c>
      <c r="P50" s="1">
        <f t="shared" si="9"/>
        <v>200</v>
      </c>
      <c r="Q50" s="1">
        <f t="shared" si="20"/>
        <v>376</v>
      </c>
      <c r="R50" s="3">
        <f t="shared" si="21"/>
        <v>0.73294346978557501</v>
      </c>
      <c r="S50" s="30"/>
      <c r="T50" s="29"/>
      <c r="U50" s="19">
        <f>U49+$D$4/1440</f>
        <v>0.50000000000000033</v>
      </c>
      <c r="V50" s="12">
        <f t="shared" si="10"/>
        <v>46023.5</v>
      </c>
      <c r="W50" s="1">
        <f t="shared" si="11"/>
        <v>0</v>
      </c>
      <c r="X50" s="1">
        <f t="shared" si="12"/>
        <v>1</v>
      </c>
      <c r="Y50" s="1">
        <f t="shared" si="23"/>
        <v>0</v>
      </c>
      <c r="Z50" s="1">
        <f t="shared" si="13"/>
        <v>250</v>
      </c>
      <c r="AA50" s="32">
        <f t="shared" si="24"/>
        <v>409.75</v>
      </c>
      <c r="AB50" s="3">
        <f t="shared" si="14"/>
        <v>0.79873294346978563</v>
      </c>
      <c r="AC50" s="29"/>
      <c r="AD50" s="35"/>
      <c r="AE50" s="28"/>
      <c r="AF50" s="28"/>
      <c r="AG50" s="28"/>
      <c r="AH50" s="28"/>
      <c r="AI50" s="28"/>
      <c r="AJ50" s="36"/>
      <c r="AK50" s="28"/>
      <c r="AL50" s="35"/>
      <c r="AM50" s="28"/>
      <c r="AN50" s="28"/>
      <c r="AO50" s="28"/>
      <c r="AP50" s="28"/>
      <c r="AQ50" s="28"/>
      <c r="AR50" s="36"/>
      <c r="AS50" s="28"/>
      <c r="AT50" s="35"/>
      <c r="AU50" s="28"/>
      <c r="AV50" s="28"/>
      <c r="AW50" s="28"/>
      <c r="AX50" s="28"/>
      <c r="AY50" s="28"/>
      <c r="AZ50" s="36"/>
      <c r="BA50" s="28"/>
      <c r="BB50" s="35"/>
      <c r="BC50" s="28"/>
      <c r="BD50" s="28"/>
      <c r="BE50" s="28"/>
      <c r="BF50" s="28"/>
      <c r="BG50" s="28"/>
      <c r="BH50" s="36"/>
      <c r="BI50" s="28"/>
      <c r="BJ50" s="35"/>
      <c r="BK50" s="28"/>
      <c r="BL50" s="28"/>
      <c r="BM50" s="28"/>
      <c r="BN50" s="28"/>
      <c r="BO50" s="28"/>
      <c r="BP50" s="36"/>
    </row>
    <row r="51" spans="2:68" x14ac:dyDescent="0.25">
      <c r="B51" s="19">
        <f t="shared" si="15"/>
        <v>0.51041666666666696</v>
      </c>
      <c r="C51" s="12">
        <f t="shared" si="1"/>
        <v>46023.510416666664</v>
      </c>
      <c r="D51" s="1">
        <f>--AND(C51&gt;=($D$3+$D$5),C51&lt;($D$3+$D$6),E51=0)</f>
        <v>0</v>
      </c>
      <c r="E51" s="1">
        <f>--OR(AND(C51&gt;=$H$4,C51&lt;$H$5),AND(C51&gt;=$H$6,C51&lt;$H$7),AND(C51&gt;=$H$8,C51&lt;$H$9))</f>
        <v>1</v>
      </c>
      <c r="F51" s="1">
        <f t="shared" si="3"/>
        <v>0</v>
      </c>
      <c r="G51" s="1">
        <f>IF(E51=1, $E$15, 0)</f>
        <v>160</v>
      </c>
      <c r="H51" s="1">
        <f t="shared" si="17"/>
        <v>385</v>
      </c>
      <c r="I51" s="3">
        <f t="shared" si="5"/>
        <v>0.75048732943469787</v>
      </c>
      <c r="K51" s="19">
        <f t="shared" si="18"/>
        <v>0.51041666666666696</v>
      </c>
      <c r="L51" s="12">
        <f t="shared" si="6"/>
        <v>46023.510416666664</v>
      </c>
      <c r="M51" s="1">
        <f t="shared" si="7"/>
        <v>0</v>
      </c>
      <c r="N51" s="1">
        <f t="shared" si="8"/>
        <v>1</v>
      </c>
      <c r="O51" s="1">
        <f t="shared" si="19"/>
        <v>0</v>
      </c>
      <c r="P51" s="1">
        <f t="shared" si="9"/>
        <v>200</v>
      </c>
      <c r="Q51" s="1">
        <f t="shared" si="20"/>
        <v>421</v>
      </c>
      <c r="R51" s="3">
        <f t="shared" si="21"/>
        <v>0.82066276803118909</v>
      </c>
      <c r="S51" s="30"/>
      <c r="T51" s="29"/>
      <c r="U51" s="19">
        <f t="shared" si="22"/>
        <v>0.51041666666666696</v>
      </c>
      <c r="V51" s="12">
        <f t="shared" si="10"/>
        <v>46023.510416666664</v>
      </c>
      <c r="W51" s="1">
        <f t="shared" si="11"/>
        <v>0</v>
      </c>
      <c r="X51" s="1">
        <f t="shared" si="12"/>
        <v>1</v>
      </c>
      <c r="Y51" s="1">
        <f t="shared" si="23"/>
        <v>0</v>
      </c>
      <c r="Z51" s="1">
        <f t="shared" si="13"/>
        <v>250</v>
      </c>
      <c r="AA51" s="32">
        <f t="shared" si="24"/>
        <v>466</v>
      </c>
      <c r="AB51" s="3">
        <f t="shared" si="14"/>
        <v>0.90838206627680307</v>
      </c>
      <c r="AC51" s="29"/>
      <c r="AD51" s="35"/>
      <c r="AE51" s="28"/>
      <c r="AF51" s="28"/>
      <c r="AG51" s="28"/>
      <c r="AH51" s="28"/>
      <c r="AI51" s="28"/>
      <c r="AJ51" s="36"/>
      <c r="AK51" s="28"/>
      <c r="AL51" s="35"/>
      <c r="AM51" s="28"/>
      <c r="AN51" s="28"/>
      <c r="AO51" s="28"/>
      <c r="AP51" s="28"/>
      <c r="AQ51" s="28"/>
      <c r="AR51" s="36"/>
      <c r="AS51" s="28"/>
      <c r="AT51" s="35"/>
      <c r="AU51" s="28"/>
      <c r="AV51" s="28"/>
      <c r="AW51" s="28"/>
      <c r="AX51" s="28"/>
      <c r="AY51" s="28"/>
      <c r="AZ51" s="36"/>
      <c r="BA51" s="28"/>
      <c r="BB51" s="35"/>
      <c r="BC51" s="28"/>
      <c r="BD51" s="28"/>
      <c r="BE51" s="28"/>
      <c r="BF51" s="28"/>
      <c r="BG51" s="28"/>
      <c r="BH51" s="36"/>
      <c r="BI51" s="28"/>
      <c r="BJ51" s="35"/>
      <c r="BK51" s="28"/>
      <c r="BL51" s="28"/>
      <c r="BM51" s="28"/>
      <c r="BN51" s="28"/>
      <c r="BO51" s="28"/>
      <c r="BP51" s="36"/>
    </row>
    <row r="52" spans="2:68" x14ac:dyDescent="0.25">
      <c r="B52" s="19">
        <f>B51+$D$4/1440</f>
        <v>0.52083333333333359</v>
      </c>
      <c r="C52" s="12">
        <f>$D$3+B52+IF(B52&lt;$D$5,1,0)</f>
        <v>46023.520833333336</v>
      </c>
      <c r="D52" s="1">
        <f>--AND(C52&gt;=($D$3+$D$5),C52&lt;($D$3+$D$6),E52=0)</f>
        <v>1</v>
      </c>
      <c r="E52" s="1">
        <f t="shared" si="16"/>
        <v>0</v>
      </c>
      <c r="F52" s="1">
        <f t="shared" si="3"/>
        <v>16</v>
      </c>
      <c r="G52" s="1">
        <f t="shared" si="4"/>
        <v>0</v>
      </c>
      <c r="H52" s="1">
        <f t="shared" si="17"/>
        <v>369</v>
      </c>
      <c r="I52" s="3">
        <f t="shared" si="5"/>
        <v>0.7192982456140351</v>
      </c>
      <c r="K52" s="19">
        <f>K51+$D$4/1440</f>
        <v>0.52083333333333359</v>
      </c>
      <c r="L52" s="12">
        <f>$D$3+K52+IF(K52&lt;$D$5,1,0)</f>
        <v>46023.520833333336</v>
      </c>
      <c r="M52" s="1">
        <f t="shared" si="7"/>
        <v>1</v>
      </c>
      <c r="N52" s="1">
        <f t="shared" si="8"/>
        <v>0</v>
      </c>
      <c r="O52" s="1">
        <f t="shared" si="19"/>
        <v>16</v>
      </c>
      <c r="P52" s="1">
        <f t="shared" si="9"/>
        <v>0</v>
      </c>
      <c r="Q52" s="1">
        <f t="shared" si="20"/>
        <v>405</v>
      </c>
      <c r="R52" s="3">
        <f t="shared" si="21"/>
        <v>0.78947368421052633</v>
      </c>
      <c r="S52" s="30"/>
      <c r="T52" s="29"/>
      <c r="U52" s="19">
        <f>U51+$D$4/1440</f>
        <v>0.52083333333333359</v>
      </c>
      <c r="V52" s="12">
        <f>$D$3+U52+IF(U52&lt;$D$5,1,0)</f>
        <v>46023.520833333336</v>
      </c>
      <c r="W52" s="1">
        <f t="shared" si="11"/>
        <v>1</v>
      </c>
      <c r="X52" s="1">
        <f t="shared" si="12"/>
        <v>0</v>
      </c>
      <c r="Y52" s="1">
        <f t="shared" si="23"/>
        <v>16</v>
      </c>
      <c r="Z52" s="1">
        <f t="shared" si="13"/>
        <v>0</v>
      </c>
      <c r="AA52" s="32">
        <f t="shared" si="24"/>
        <v>450</v>
      </c>
      <c r="AB52" s="3">
        <f t="shared" si="14"/>
        <v>0.8771929824561403</v>
      </c>
      <c r="AC52" s="29"/>
      <c r="AD52" s="35"/>
      <c r="AE52" s="28"/>
      <c r="AF52" s="28"/>
      <c r="AG52" s="28"/>
      <c r="AH52" s="28"/>
      <c r="AI52" s="28"/>
      <c r="AJ52" s="36"/>
      <c r="AK52" s="28"/>
      <c r="AL52" s="35"/>
      <c r="AM52" s="28"/>
      <c r="AN52" s="28"/>
      <c r="AO52" s="28"/>
      <c r="AP52" s="28"/>
      <c r="AQ52" s="28"/>
      <c r="AR52" s="36"/>
      <c r="AS52" s="28"/>
      <c r="AT52" s="35"/>
      <c r="AU52" s="28"/>
      <c r="AV52" s="28"/>
      <c r="AW52" s="28"/>
      <c r="AX52" s="28"/>
      <c r="AY52" s="28"/>
      <c r="AZ52" s="36"/>
      <c r="BA52" s="28"/>
      <c r="BB52" s="35"/>
      <c r="BC52" s="28"/>
      <c r="BD52" s="28"/>
      <c r="BE52" s="28"/>
      <c r="BF52" s="28"/>
      <c r="BG52" s="28"/>
      <c r="BH52" s="36"/>
      <c r="BI52" s="28"/>
      <c r="BJ52" s="35"/>
      <c r="BK52" s="28"/>
      <c r="BL52" s="28"/>
      <c r="BM52" s="28"/>
      <c r="BN52" s="28"/>
      <c r="BO52" s="28"/>
      <c r="BP52" s="36"/>
    </row>
    <row r="53" spans="2:68" x14ac:dyDescent="0.25">
      <c r="B53" s="20">
        <f t="shared" si="15"/>
        <v>0.53125000000000022</v>
      </c>
      <c r="C53" s="12">
        <f t="shared" si="1"/>
        <v>46023.53125</v>
      </c>
      <c r="D53" s="1">
        <f>--AND(C53&gt;=($D$3+$D$5),C53&lt;($D$3+$D$6),E53=0)</f>
        <v>1</v>
      </c>
      <c r="E53" s="1">
        <f t="shared" si="16"/>
        <v>0</v>
      </c>
      <c r="F53" s="1">
        <f t="shared" si="3"/>
        <v>16</v>
      </c>
      <c r="G53" s="1">
        <f t="shared" si="4"/>
        <v>0</v>
      </c>
      <c r="H53" s="1">
        <f t="shared" si="17"/>
        <v>353</v>
      </c>
      <c r="I53" s="3">
        <f t="shared" si="5"/>
        <v>0.68810916179337234</v>
      </c>
      <c r="K53" s="20">
        <f t="shared" si="18"/>
        <v>0.53125000000000022</v>
      </c>
      <c r="L53" s="12">
        <f t="shared" si="6"/>
        <v>46023.53125</v>
      </c>
      <c r="M53" s="1">
        <f t="shared" si="7"/>
        <v>1</v>
      </c>
      <c r="N53" s="1">
        <f t="shared" si="8"/>
        <v>0</v>
      </c>
      <c r="O53" s="1">
        <f t="shared" si="19"/>
        <v>16</v>
      </c>
      <c r="P53" s="1">
        <f t="shared" si="9"/>
        <v>0</v>
      </c>
      <c r="Q53" s="1">
        <f t="shared" si="20"/>
        <v>389</v>
      </c>
      <c r="R53" s="3">
        <f t="shared" si="21"/>
        <v>0.75828460038986356</v>
      </c>
      <c r="S53" s="30"/>
      <c r="T53" s="29"/>
      <c r="U53" s="20">
        <f t="shared" si="22"/>
        <v>0.53125000000000022</v>
      </c>
      <c r="V53" s="12">
        <f t="shared" si="10"/>
        <v>46023.53125</v>
      </c>
      <c r="W53" s="1">
        <f t="shared" si="11"/>
        <v>1</v>
      </c>
      <c r="X53" s="1">
        <f t="shared" si="12"/>
        <v>0</v>
      </c>
      <c r="Y53" s="1">
        <f t="shared" si="23"/>
        <v>16</v>
      </c>
      <c r="Z53" s="1">
        <f t="shared" si="13"/>
        <v>0</v>
      </c>
      <c r="AA53" s="32">
        <f t="shared" si="24"/>
        <v>434</v>
      </c>
      <c r="AB53" s="3">
        <f t="shared" si="14"/>
        <v>0.84600389863547754</v>
      </c>
      <c r="AC53" s="29"/>
      <c r="AD53" s="35"/>
      <c r="AE53" s="28"/>
      <c r="AF53" s="28"/>
      <c r="AG53" s="28"/>
      <c r="AH53" s="28"/>
      <c r="AI53" s="28"/>
      <c r="AJ53" s="36"/>
      <c r="AK53" s="28"/>
      <c r="AL53" s="35"/>
      <c r="AM53" s="28"/>
      <c r="AN53" s="28"/>
      <c r="AO53" s="28"/>
      <c r="AP53" s="28"/>
      <c r="AQ53" s="28"/>
      <c r="AR53" s="36"/>
      <c r="AS53" s="28"/>
      <c r="AT53" s="35"/>
      <c r="AU53" s="28"/>
      <c r="AV53" s="28"/>
      <c r="AW53" s="28"/>
      <c r="AX53" s="28"/>
      <c r="AY53" s="28"/>
      <c r="AZ53" s="36"/>
      <c r="BA53" s="28"/>
      <c r="BB53" s="35"/>
      <c r="BC53" s="28"/>
      <c r="BD53" s="28"/>
      <c r="BE53" s="28"/>
      <c r="BF53" s="28"/>
      <c r="BG53" s="28"/>
      <c r="BH53" s="36"/>
      <c r="BI53" s="28"/>
      <c r="BJ53" s="35"/>
      <c r="BK53" s="28"/>
      <c r="BL53" s="28"/>
      <c r="BM53" s="28"/>
      <c r="BN53" s="28"/>
      <c r="BO53" s="28"/>
      <c r="BP53" s="36"/>
    </row>
    <row r="54" spans="2:68" x14ac:dyDescent="0.25">
      <c r="B54" s="20">
        <f t="shared" si="15"/>
        <v>0.54166666666666685</v>
      </c>
      <c r="C54" s="12">
        <f t="shared" si="1"/>
        <v>46023.541666666664</v>
      </c>
      <c r="D54" s="1">
        <f t="shared" si="2"/>
        <v>1</v>
      </c>
      <c r="E54" s="1">
        <f t="shared" si="16"/>
        <v>0</v>
      </c>
      <c r="F54" s="1">
        <f t="shared" si="3"/>
        <v>16</v>
      </c>
      <c r="G54" s="1">
        <f t="shared" si="4"/>
        <v>0</v>
      </c>
      <c r="H54" s="1">
        <f t="shared" si="17"/>
        <v>337</v>
      </c>
      <c r="I54" s="3">
        <f t="shared" si="5"/>
        <v>0.65692007797270957</v>
      </c>
      <c r="K54" s="20">
        <f t="shared" si="18"/>
        <v>0.54166666666666685</v>
      </c>
      <c r="L54" s="12">
        <f t="shared" si="6"/>
        <v>46023.541666666664</v>
      </c>
      <c r="M54" s="1">
        <f t="shared" si="7"/>
        <v>1</v>
      </c>
      <c r="N54" s="1">
        <f t="shared" si="8"/>
        <v>0</v>
      </c>
      <c r="O54" s="1">
        <f t="shared" si="19"/>
        <v>16</v>
      </c>
      <c r="P54" s="1">
        <f t="shared" si="9"/>
        <v>0</v>
      </c>
      <c r="Q54" s="1">
        <f t="shared" si="20"/>
        <v>373</v>
      </c>
      <c r="R54" s="3">
        <f t="shared" si="21"/>
        <v>0.72709551656920079</v>
      </c>
      <c r="S54" s="30"/>
      <c r="T54" s="29"/>
      <c r="U54" s="20">
        <f t="shared" si="22"/>
        <v>0.54166666666666685</v>
      </c>
      <c r="V54" s="12">
        <f t="shared" si="10"/>
        <v>46023.541666666664</v>
      </c>
      <c r="W54" s="1">
        <f t="shared" si="11"/>
        <v>1</v>
      </c>
      <c r="X54" s="1">
        <f t="shared" si="12"/>
        <v>0</v>
      </c>
      <c r="Y54" s="1">
        <f t="shared" si="23"/>
        <v>16</v>
      </c>
      <c r="Z54" s="1">
        <f t="shared" si="13"/>
        <v>0</v>
      </c>
      <c r="AA54" s="32">
        <f t="shared" si="24"/>
        <v>418</v>
      </c>
      <c r="AB54" s="3">
        <f t="shared" si="14"/>
        <v>0.81481481481481477</v>
      </c>
      <c r="AC54" s="29"/>
      <c r="AD54" s="35"/>
      <c r="AE54" s="28"/>
      <c r="AF54" s="28"/>
      <c r="AG54" s="28"/>
      <c r="AH54" s="28"/>
      <c r="AI54" s="28"/>
      <c r="AJ54" s="36"/>
      <c r="AK54" s="28"/>
      <c r="AL54" s="35"/>
      <c r="AM54" s="28"/>
      <c r="AN54" s="28"/>
      <c r="AO54" s="28"/>
      <c r="AP54" s="28"/>
      <c r="AQ54" s="28"/>
      <c r="AR54" s="36"/>
      <c r="AS54" s="28"/>
      <c r="AT54" s="35"/>
      <c r="AU54" s="28"/>
      <c r="AV54" s="28"/>
      <c r="AW54" s="28"/>
      <c r="AX54" s="28"/>
      <c r="AY54" s="28"/>
      <c r="AZ54" s="36"/>
      <c r="BA54" s="28"/>
      <c r="BB54" s="35"/>
      <c r="BC54" s="28"/>
      <c r="BD54" s="28"/>
      <c r="BE54" s="28"/>
      <c r="BF54" s="28"/>
      <c r="BG54" s="28"/>
      <c r="BH54" s="36"/>
      <c r="BI54" s="28"/>
      <c r="BJ54" s="35"/>
      <c r="BK54" s="28"/>
      <c r="BL54" s="28"/>
      <c r="BM54" s="28"/>
      <c r="BN54" s="28"/>
      <c r="BO54" s="28"/>
      <c r="BP54" s="36"/>
    </row>
    <row r="55" spans="2:68" x14ac:dyDescent="0.25">
      <c r="B55" s="20">
        <f t="shared" si="15"/>
        <v>0.55208333333333348</v>
      </c>
      <c r="C55" s="12">
        <f t="shared" si="1"/>
        <v>46023.552083333336</v>
      </c>
      <c r="D55" s="1">
        <f t="shared" si="2"/>
        <v>1</v>
      </c>
      <c r="E55" s="1">
        <f t="shared" si="16"/>
        <v>0</v>
      </c>
      <c r="F55" s="1">
        <f t="shared" si="3"/>
        <v>16</v>
      </c>
      <c r="G55" s="1">
        <f t="shared" si="4"/>
        <v>0</v>
      </c>
      <c r="H55" s="1">
        <f t="shared" si="17"/>
        <v>321</v>
      </c>
      <c r="I55" s="3">
        <f t="shared" si="5"/>
        <v>0.6257309941520468</v>
      </c>
      <c r="K55" s="20">
        <f t="shared" si="18"/>
        <v>0.55208333333333348</v>
      </c>
      <c r="L55" s="12">
        <f t="shared" si="6"/>
        <v>46023.552083333336</v>
      </c>
      <c r="M55" s="1">
        <f t="shared" si="7"/>
        <v>1</v>
      </c>
      <c r="N55" s="1">
        <f t="shared" si="8"/>
        <v>0</v>
      </c>
      <c r="O55" s="1">
        <f t="shared" si="19"/>
        <v>16</v>
      </c>
      <c r="P55" s="1">
        <f t="shared" si="9"/>
        <v>0</v>
      </c>
      <c r="Q55" s="1">
        <f t="shared" si="20"/>
        <v>357</v>
      </c>
      <c r="R55" s="3">
        <f t="shared" si="21"/>
        <v>0.69590643274853803</v>
      </c>
      <c r="S55" s="30"/>
      <c r="T55" s="29"/>
      <c r="U55" s="20">
        <f t="shared" si="22"/>
        <v>0.55208333333333348</v>
      </c>
      <c r="V55" s="12">
        <f t="shared" si="10"/>
        <v>46023.552083333336</v>
      </c>
      <c r="W55" s="1">
        <f t="shared" si="11"/>
        <v>1</v>
      </c>
      <c r="X55" s="1">
        <f t="shared" si="12"/>
        <v>0</v>
      </c>
      <c r="Y55" s="1">
        <f t="shared" si="23"/>
        <v>16</v>
      </c>
      <c r="Z55" s="1">
        <f t="shared" si="13"/>
        <v>0</v>
      </c>
      <c r="AA55" s="32">
        <f t="shared" si="24"/>
        <v>402</v>
      </c>
      <c r="AB55" s="3">
        <f t="shared" si="14"/>
        <v>0.783625730994152</v>
      </c>
      <c r="AC55" s="29"/>
      <c r="AD55" s="35"/>
      <c r="AE55" s="28"/>
      <c r="AF55" s="28"/>
      <c r="AG55" s="28"/>
      <c r="AH55" s="28"/>
      <c r="AI55" s="28"/>
      <c r="AJ55" s="36"/>
      <c r="AK55" s="28"/>
      <c r="AL55" s="35"/>
      <c r="AM55" s="28"/>
      <c r="AN55" s="28"/>
      <c r="AO55" s="28"/>
      <c r="AP55" s="28"/>
      <c r="AQ55" s="28"/>
      <c r="AR55" s="36"/>
      <c r="AS55" s="28"/>
      <c r="AT55" s="35"/>
      <c r="AU55" s="28"/>
      <c r="AV55" s="28"/>
      <c r="AW55" s="28"/>
      <c r="AX55" s="28"/>
      <c r="AY55" s="28"/>
      <c r="AZ55" s="36"/>
      <c r="BA55" s="28"/>
      <c r="BB55" s="35"/>
      <c r="BC55" s="28"/>
      <c r="BD55" s="28"/>
      <c r="BE55" s="28"/>
      <c r="BF55" s="28"/>
      <c r="BG55" s="28"/>
      <c r="BH55" s="36"/>
      <c r="BI55" s="28"/>
      <c r="BJ55" s="35"/>
      <c r="BK55" s="28"/>
      <c r="BL55" s="28"/>
      <c r="BM55" s="28"/>
      <c r="BN55" s="28"/>
      <c r="BO55" s="28"/>
      <c r="BP55" s="36"/>
    </row>
    <row r="56" spans="2:68" x14ac:dyDescent="0.25">
      <c r="B56" s="20">
        <f t="shared" si="15"/>
        <v>0.56250000000000011</v>
      </c>
      <c r="C56" s="12">
        <f t="shared" si="1"/>
        <v>46023.5625</v>
      </c>
      <c r="D56" s="1">
        <f t="shared" si="2"/>
        <v>1</v>
      </c>
      <c r="E56" s="1">
        <f t="shared" si="16"/>
        <v>0</v>
      </c>
      <c r="F56" s="1">
        <f t="shared" si="3"/>
        <v>16</v>
      </c>
      <c r="G56" s="1">
        <f t="shared" si="4"/>
        <v>0</v>
      </c>
      <c r="H56" s="1">
        <f t="shared" si="17"/>
        <v>305</v>
      </c>
      <c r="I56" s="3">
        <f t="shared" si="5"/>
        <v>0.59454191033138404</v>
      </c>
      <c r="K56" s="20">
        <f t="shared" si="18"/>
        <v>0.56250000000000011</v>
      </c>
      <c r="L56" s="12">
        <f t="shared" si="6"/>
        <v>46023.5625</v>
      </c>
      <c r="M56" s="1">
        <f t="shared" si="7"/>
        <v>1</v>
      </c>
      <c r="N56" s="1">
        <f t="shared" si="8"/>
        <v>0</v>
      </c>
      <c r="O56" s="1">
        <f t="shared" si="19"/>
        <v>16</v>
      </c>
      <c r="P56" s="1">
        <f t="shared" si="9"/>
        <v>0</v>
      </c>
      <c r="Q56" s="1">
        <f t="shared" si="20"/>
        <v>341</v>
      </c>
      <c r="R56" s="3">
        <f t="shared" si="21"/>
        <v>0.66471734892787526</v>
      </c>
      <c r="S56" s="30"/>
      <c r="T56" s="29"/>
      <c r="U56" s="20">
        <f t="shared" si="22"/>
        <v>0.56250000000000011</v>
      </c>
      <c r="V56" s="12">
        <f t="shared" si="10"/>
        <v>46023.5625</v>
      </c>
      <c r="W56" s="1">
        <f t="shared" si="11"/>
        <v>1</v>
      </c>
      <c r="X56" s="1">
        <f t="shared" si="12"/>
        <v>0</v>
      </c>
      <c r="Y56" s="1">
        <f t="shared" si="23"/>
        <v>16</v>
      </c>
      <c r="Z56" s="1">
        <f t="shared" si="13"/>
        <v>0</v>
      </c>
      <c r="AA56" s="32">
        <f t="shared" si="24"/>
        <v>386</v>
      </c>
      <c r="AB56" s="3">
        <f t="shared" si="14"/>
        <v>0.75243664717348924</v>
      </c>
      <c r="AC56" s="29"/>
      <c r="AD56" s="35"/>
      <c r="AE56" s="28"/>
      <c r="AF56" s="28"/>
      <c r="AG56" s="28"/>
      <c r="AH56" s="28"/>
      <c r="AI56" s="28"/>
      <c r="AJ56" s="36"/>
      <c r="AK56" s="28"/>
      <c r="AL56" s="35"/>
      <c r="AM56" s="28"/>
      <c r="AN56" s="28"/>
      <c r="AO56" s="28"/>
      <c r="AP56" s="28"/>
      <c r="AQ56" s="28"/>
      <c r="AR56" s="36"/>
      <c r="AS56" s="28"/>
      <c r="AT56" s="35"/>
      <c r="AU56" s="28"/>
      <c r="AV56" s="28"/>
      <c r="AW56" s="28"/>
      <c r="AX56" s="28"/>
      <c r="AY56" s="28"/>
      <c r="AZ56" s="36"/>
      <c r="BA56" s="28"/>
      <c r="BB56" s="35"/>
      <c r="BC56" s="28"/>
      <c r="BD56" s="28"/>
      <c r="BE56" s="28"/>
      <c r="BF56" s="28"/>
      <c r="BG56" s="28"/>
      <c r="BH56" s="36"/>
      <c r="BI56" s="28"/>
      <c r="BJ56" s="35"/>
      <c r="BK56" s="28"/>
      <c r="BL56" s="28"/>
      <c r="BM56" s="28"/>
      <c r="BN56" s="28"/>
      <c r="BO56" s="28"/>
      <c r="BP56" s="36"/>
    </row>
    <row r="57" spans="2:68" x14ac:dyDescent="0.25">
      <c r="B57" s="20">
        <f t="shared" si="15"/>
        <v>0.57291666666666674</v>
      </c>
      <c r="C57" s="12">
        <f t="shared" si="1"/>
        <v>46023.572916666664</v>
      </c>
      <c r="D57" s="1">
        <f t="shared" si="2"/>
        <v>1</v>
      </c>
      <c r="E57" s="1">
        <f t="shared" si="16"/>
        <v>0</v>
      </c>
      <c r="F57" s="1">
        <f t="shared" si="3"/>
        <v>16</v>
      </c>
      <c r="G57" s="1">
        <f t="shared" si="4"/>
        <v>0</v>
      </c>
      <c r="H57" s="1">
        <f t="shared" si="17"/>
        <v>289</v>
      </c>
      <c r="I57" s="3">
        <f t="shared" si="5"/>
        <v>0.56335282651072127</v>
      </c>
      <c r="K57" s="20">
        <f t="shared" si="18"/>
        <v>0.57291666666666674</v>
      </c>
      <c r="L57" s="12">
        <f t="shared" si="6"/>
        <v>46023.572916666664</v>
      </c>
      <c r="M57" s="1">
        <f t="shared" si="7"/>
        <v>1</v>
      </c>
      <c r="N57" s="1">
        <f t="shared" si="8"/>
        <v>0</v>
      </c>
      <c r="O57" s="1">
        <f t="shared" si="19"/>
        <v>16</v>
      </c>
      <c r="P57" s="1">
        <f t="shared" si="9"/>
        <v>0</v>
      </c>
      <c r="Q57" s="1">
        <f t="shared" si="20"/>
        <v>325</v>
      </c>
      <c r="R57" s="3">
        <f t="shared" si="21"/>
        <v>0.6335282651072125</v>
      </c>
      <c r="S57" s="30"/>
      <c r="T57" s="29"/>
      <c r="U57" s="20">
        <f t="shared" si="22"/>
        <v>0.57291666666666674</v>
      </c>
      <c r="V57" s="12">
        <f t="shared" si="10"/>
        <v>46023.572916666664</v>
      </c>
      <c r="W57" s="1">
        <f t="shared" si="11"/>
        <v>1</v>
      </c>
      <c r="X57" s="1">
        <f t="shared" si="12"/>
        <v>0</v>
      </c>
      <c r="Y57" s="1">
        <f t="shared" si="23"/>
        <v>16</v>
      </c>
      <c r="Z57" s="1">
        <f t="shared" si="13"/>
        <v>0</v>
      </c>
      <c r="AA57" s="32">
        <f t="shared" si="24"/>
        <v>370</v>
      </c>
      <c r="AB57" s="3">
        <f t="shared" si="14"/>
        <v>0.72124756335282647</v>
      </c>
      <c r="AC57" s="29"/>
      <c r="AD57" s="35"/>
      <c r="AE57" s="28"/>
      <c r="AF57" s="28"/>
      <c r="AG57" s="28"/>
      <c r="AH57" s="28"/>
      <c r="AI57" s="28"/>
      <c r="AJ57" s="36"/>
      <c r="AK57" s="28"/>
      <c r="AL57" s="35"/>
      <c r="AM57" s="28"/>
      <c r="AN57" s="28"/>
      <c r="AO57" s="28"/>
      <c r="AP57" s="28"/>
      <c r="AQ57" s="28"/>
      <c r="AR57" s="36"/>
      <c r="AS57" s="28"/>
      <c r="AT57" s="35"/>
      <c r="AU57" s="28"/>
      <c r="AV57" s="28"/>
      <c r="AW57" s="28"/>
      <c r="AX57" s="28"/>
      <c r="AY57" s="28"/>
      <c r="AZ57" s="36"/>
      <c r="BA57" s="28"/>
      <c r="BB57" s="35"/>
      <c r="BC57" s="28"/>
      <c r="BD57" s="28"/>
      <c r="BE57" s="28"/>
      <c r="BF57" s="28"/>
      <c r="BG57" s="28"/>
      <c r="BH57" s="36"/>
      <c r="BI57" s="28"/>
      <c r="BJ57" s="35"/>
      <c r="BK57" s="28"/>
      <c r="BL57" s="28"/>
      <c r="BM57" s="28"/>
      <c r="BN57" s="28"/>
      <c r="BO57" s="28"/>
      <c r="BP57" s="36"/>
    </row>
    <row r="58" spans="2:68" x14ac:dyDescent="0.25">
      <c r="B58" s="20">
        <f t="shared" si="15"/>
        <v>0.58333333333333337</v>
      </c>
      <c r="C58" s="12">
        <f t="shared" si="1"/>
        <v>46023.583333333336</v>
      </c>
      <c r="D58" s="1">
        <f t="shared" si="2"/>
        <v>1</v>
      </c>
      <c r="E58" s="1">
        <f t="shared" si="16"/>
        <v>0</v>
      </c>
      <c r="F58" s="1">
        <f t="shared" si="3"/>
        <v>16</v>
      </c>
      <c r="G58" s="1">
        <f t="shared" si="4"/>
        <v>0</v>
      </c>
      <c r="H58" s="1">
        <f t="shared" si="17"/>
        <v>273</v>
      </c>
      <c r="I58" s="3">
        <f t="shared" si="5"/>
        <v>0.53216374269005851</v>
      </c>
      <c r="K58" s="20">
        <f t="shared" si="18"/>
        <v>0.58333333333333337</v>
      </c>
      <c r="L58" s="12">
        <f t="shared" si="6"/>
        <v>46023.583333333336</v>
      </c>
      <c r="M58" s="1">
        <f t="shared" si="7"/>
        <v>1</v>
      </c>
      <c r="N58" s="1">
        <f t="shared" si="8"/>
        <v>0</v>
      </c>
      <c r="O58" s="1">
        <f t="shared" si="19"/>
        <v>16</v>
      </c>
      <c r="P58" s="1">
        <f t="shared" si="9"/>
        <v>0</v>
      </c>
      <c r="Q58" s="1">
        <f t="shared" si="20"/>
        <v>309</v>
      </c>
      <c r="R58" s="3">
        <f t="shared" si="21"/>
        <v>0.60233918128654973</v>
      </c>
      <c r="S58" s="30"/>
      <c r="T58" s="29"/>
      <c r="U58" s="20">
        <f t="shared" si="22"/>
        <v>0.58333333333333337</v>
      </c>
      <c r="V58" s="12">
        <f t="shared" si="10"/>
        <v>46023.583333333336</v>
      </c>
      <c r="W58" s="1">
        <f t="shared" si="11"/>
        <v>1</v>
      </c>
      <c r="X58" s="1">
        <f t="shared" si="12"/>
        <v>0</v>
      </c>
      <c r="Y58" s="1">
        <f t="shared" si="23"/>
        <v>16</v>
      </c>
      <c r="Z58" s="1">
        <f t="shared" si="13"/>
        <v>0</v>
      </c>
      <c r="AA58" s="32">
        <f t="shared" si="24"/>
        <v>354</v>
      </c>
      <c r="AB58" s="3">
        <f t="shared" si="14"/>
        <v>0.6900584795321637</v>
      </c>
      <c r="AC58" s="29"/>
      <c r="AD58" s="35"/>
      <c r="AE58" s="28"/>
      <c r="AF58" s="28"/>
      <c r="AG58" s="28"/>
      <c r="AH58" s="28"/>
      <c r="AI58" s="28"/>
      <c r="AJ58" s="36"/>
      <c r="AK58" s="28"/>
      <c r="AL58" s="35"/>
      <c r="AM58" s="28"/>
      <c r="AN58" s="28"/>
      <c r="AO58" s="28"/>
      <c r="AP58" s="28"/>
      <c r="AQ58" s="28"/>
      <c r="AR58" s="36"/>
      <c r="AS58" s="28"/>
      <c r="AT58" s="35"/>
      <c r="AU58" s="28"/>
      <c r="AV58" s="28"/>
      <c r="AW58" s="28"/>
      <c r="AX58" s="28"/>
      <c r="AY58" s="28"/>
      <c r="AZ58" s="36"/>
      <c r="BA58" s="28"/>
      <c r="BB58" s="35"/>
      <c r="BC58" s="28"/>
      <c r="BD58" s="28"/>
      <c r="BE58" s="28"/>
      <c r="BF58" s="28"/>
      <c r="BG58" s="28"/>
      <c r="BH58" s="36"/>
      <c r="BI58" s="28"/>
      <c r="BJ58" s="35"/>
      <c r="BK58" s="28"/>
      <c r="BL58" s="28"/>
      <c r="BM58" s="28"/>
      <c r="BN58" s="28"/>
      <c r="BO58" s="28"/>
      <c r="BP58" s="36"/>
    </row>
    <row r="59" spans="2:68" x14ac:dyDescent="0.25">
      <c r="B59" s="20">
        <f t="shared" si="15"/>
        <v>0.59375</v>
      </c>
      <c r="C59" s="12">
        <f t="shared" si="1"/>
        <v>46023.59375</v>
      </c>
      <c r="D59" s="1">
        <f t="shared" si="2"/>
        <v>1</v>
      </c>
      <c r="E59" s="1">
        <f t="shared" si="16"/>
        <v>0</v>
      </c>
      <c r="F59" s="1">
        <f t="shared" si="3"/>
        <v>16</v>
      </c>
      <c r="G59" s="1">
        <f t="shared" si="4"/>
        <v>0</v>
      </c>
      <c r="H59" s="1">
        <f t="shared" si="17"/>
        <v>257</v>
      </c>
      <c r="I59" s="3">
        <f t="shared" si="5"/>
        <v>0.50097465886939574</v>
      </c>
      <c r="K59" s="20">
        <f t="shared" si="18"/>
        <v>0.59375</v>
      </c>
      <c r="L59" s="12">
        <f t="shared" si="6"/>
        <v>46023.59375</v>
      </c>
      <c r="M59" s="1">
        <f t="shared" si="7"/>
        <v>1</v>
      </c>
      <c r="N59" s="1">
        <f t="shared" si="8"/>
        <v>0</v>
      </c>
      <c r="O59" s="1">
        <f t="shared" si="19"/>
        <v>16</v>
      </c>
      <c r="P59" s="1">
        <f t="shared" si="9"/>
        <v>0</v>
      </c>
      <c r="Q59" s="1">
        <f t="shared" si="20"/>
        <v>293</v>
      </c>
      <c r="R59" s="3">
        <f t="shared" si="21"/>
        <v>0.57115009746588696</v>
      </c>
      <c r="S59" s="30"/>
      <c r="T59" s="29"/>
      <c r="U59" s="20">
        <f t="shared" si="22"/>
        <v>0.59375</v>
      </c>
      <c r="V59" s="12">
        <f t="shared" si="10"/>
        <v>46023.59375</v>
      </c>
      <c r="W59" s="1">
        <f t="shared" si="11"/>
        <v>1</v>
      </c>
      <c r="X59" s="1">
        <f t="shared" si="12"/>
        <v>0</v>
      </c>
      <c r="Y59" s="1">
        <f t="shared" si="23"/>
        <v>16</v>
      </c>
      <c r="Z59" s="1">
        <f t="shared" si="13"/>
        <v>0</v>
      </c>
      <c r="AA59" s="32">
        <f t="shared" si="24"/>
        <v>338</v>
      </c>
      <c r="AB59" s="3">
        <f t="shared" si="14"/>
        <v>0.65886939571150094</v>
      </c>
      <c r="AC59" s="29"/>
      <c r="AD59" s="35"/>
      <c r="AE59" s="28"/>
      <c r="AF59" s="28"/>
      <c r="AG59" s="28"/>
      <c r="AH59" s="28"/>
      <c r="AI59" s="28"/>
      <c r="AJ59" s="36"/>
      <c r="AK59" s="28"/>
      <c r="AL59" s="35"/>
      <c r="AM59" s="28"/>
      <c r="AN59" s="28"/>
      <c r="AO59" s="28"/>
      <c r="AP59" s="28"/>
      <c r="AQ59" s="28"/>
      <c r="AR59" s="36"/>
      <c r="AS59" s="28"/>
      <c r="AT59" s="35"/>
      <c r="AU59" s="28"/>
      <c r="AV59" s="28"/>
      <c r="AW59" s="28"/>
      <c r="AX59" s="28"/>
      <c r="AY59" s="28"/>
      <c r="AZ59" s="36"/>
      <c r="BA59" s="28"/>
      <c r="BB59" s="35"/>
      <c r="BC59" s="28"/>
      <c r="BD59" s="28"/>
      <c r="BE59" s="28"/>
      <c r="BF59" s="28"/>
      <c r="BG59" s="28"/>
      <c r="BH59" s="36"/>
      <c r="BI59" s="28"/>
      <c r="BJ59" s="35"/>
      <c r="BK59" s="28"/>
      <c r="BL59" s="28"/>
      <c r="BM59" s="28"/>
      <c r="BN59" s="28"/>
      <c r="BO59" s="28"/>
      <c r="BP59" s="36"/>
    </row>
    <row r="60" spans="2:68" x14ac:dyDescent="0.25">
      <c r="B60" s="20">
        <f t="shared" si="15"/>
        <v>0.60416666666666663</v>
      </c>
      <c r="C60" s="12">
        <f t="shared" si="1"/>
        <v>46023.604166666664</v>
      </c>
      <c r="D60" s="1">
        <f t="shared" si="2"/>
        <v>1</v>
      </c>
      <c r="E60" s="1">
        <f t="shared" si="16"/>
        <v>0</v>
      </c>
      <c r="F60" s="1">
        <f t="shared" si="3"/>
        <v>16</v>
      </c>
      <c r="G60" s="1">
        <f t="shared" si="4"/>
        <v>0</v>
      </c>
      <c r="H60" s="1">
        <f t="shared" si="17"/>
        <v>241</v>
      </c>
      <c r="I60" s="3">
        <f t="shared" si="5"/>
        <v>0.46978557504873292</v>
      </c>
      <c r="K60" s="20">
        <f t="shared" si="18"/>
        <v>0.60416666666666663</v>
      </c>
      <c r="L60" s="12">
        <f t="shared" si="6"/>
        <v>46023.604166666664</v>
      </c>
      <c r="M60" s="1">
        <f t="shared" si="7"/>
        <v>1</v>
      </c>
      <c r="N60" s="1">
        <f t="shared" si="8"/>
        <v>0</v>
      </c>
      <c r="O60" s="1">
        <f t="shared" si="19"/>
        <v>16</v>
      </c>
      <c r="P60" s="1">
        <f t="shared" si="9"/>
        <v>0</v>
      </c>
      <c r="Q60" s="1">
        <f t="shared" si="20"/>
        <v>277</v>
      </c>
      <c r="R60" s="3">
        <f t="shared" si="21"/>
        <v>0.5399610136452242</v>
      </c>
      <c r="S60" s="30"/>
      <c r="T60" s="29"/>
      <c r="U60" s="20">
        <f t="shared" si="22"/>
        <v>0.60416666666666663</v>
      </c>
      <c r="V60" s="12">
        <f t="shared" si="10"/>
        <v>46023.604166666664</v>
      </c>
      <c r="W60" s="1">
        <f t="shared" si="11"/>
        <v>1</v>
      </c>
      <c r="X60" s="1">
        <f t="shared" si="12"/>
        <v>0</v>
      </c>
      <c r="Y60" s="1">
        <f t="shared" si="23"/>
        <v>16</v>
      </c>
      <c r="Z60" s="1">
        <f t="shared" si="13"/>
        <v>0</v>
      </c>
      <c r="AA60" s="32">
        <f t="shared" si="24"/>
        <v>322</v>
      </c>
      <c r="AB60" s="3">
        <f t="shared" si="14"/>
        <v>0.62768031189083817</v>
      </c>
      <c r="AC60" s="29"/>
      <c r="AD60" s="35"/>
      <c r="AE60" s="28"/>
      <c r="AF60" s="28"/>
      <c r="AG60" s="28"/>
      <c r="AH60" s="28"/>
      <c r="AI60" s="28"/>
      <c r="AJ60" s="36"/>
      <c r="AK60" s="28"/>
      <c r="AL60" s="35"/>
      <c r="AM60" s="28"/>
      <c r="AN60" s="28"/>
      <c r="AO60" s="28"/>
      <c r="AP60" s="28"/>
      <c r="AQ60" s="28"/>
      <c r="AR60" s="36"/>
      <c r="AS60" s="28"/>
      <c r="AT60" s="35"/>
      <c r="AU60" s="28"/>
      <c r="AV60" s="28"/>
      <c r="AW60" s="28"/>
      <c r="AX60" s="28"/>
      <c r="AY60" s="28"/>
      <c r="AZ60" s="36"/>
      <c r="BA60" s="28"/>
      <c r="BB60" s="35"/>
      <c r="BC60" s="28"/>
      <c r="BD60" s="28"/>
      <c r="BE60" s="28"/>
      <c r="BF60" s="28"/>
      <c r="BG60" s="28"/>
      <c r="BH60" s="36"/>
      <c r="BI60" s="28"/>
      <c r="BJ60" s="35"/>
      <c r="BK60" s="28"/>
      <c r="BL60" s="28"/>
      <c r="BM60" s="28"/>
      <c r="BN60" s="28"/>
      <c r="BO60" s="28"/>
      <c r="BP60" s="36"/>
    </row>
    <row r="61" spans="2:68" x14ac:dyDescent="0.25">
      <c r="B61" s="20">
        <f t="shared" si="15"/>
        <v>0.61458333333333326</v>
      </c>
      <c r="C61" s="12">
        <f t="shared" si="1"/>
        <v>46023.614583333336</v>
      </c>
      <c r="D61" s="1">
        <f t="shared" si="2"/>
        <v>1</v>
      </c>
      <c r="E61" s="1">
        <f t="shared" si="16"/>
        <v>0</v>
      </c>
      <c r="F61" s="1">
        <f t="shared" si="3"/>
        <v>16</v>
      </c>
      <c r="G61" s="1">
        <f t="shared" si="4"/>
        <v>0</v>
      </c>
      <c r="H61" s="1">
        <f t="shared" si="17"/>
        <v>225</v>
      </c>
      <c r="I61" s="3">
        <f t="shared" si="5"/>
        <v>0.43859649122807015</v>
      </c>
      <c r="K61" s="20">
        <f t="shared" si="18"/>
        <v>0.61458333333333326</v>
      </c>
      <c r="L61" s="12">
        <f t="shared" si="6"/>
        <v>46023.614583333336</v>
      </c>
      <c r="M61" s="1">
        <f t="shared" si="7"/>
        <v>1</v>
      </c>
      <c r="N61" s="1">
        <f t="shared" si="8"/>
        <v>0</v>
      </c>
      <c r="O61" s="1">
        <f t="shared" si="19"/>
        <v>16</v>
      </c>
      <c r="P61" s="1">
        <f t="shared" si="9"/>
        <v>0</v>
      </c>
      <c r="Q61" s="1">
        <f t="shared" si="20"/>
        <v>261</v>
      </c>
      <c r="R61" s="3">
        <f t="shared" si="21"/>
        <v>0.50877192982456143</v>
      </c>
      <c r="S61" s="30"/>
      <c r="T61" s="29"/>
      <c r="U61" s="20">
        <f t="shared" si="22"/>
        <v>0.61458333333333326</v>
      </c>
      <c r="V61" s="12">
        <f t="shared" si="10"/>
        <v>46023.614583333336</v>
      </c>
      <c r="W61" s="1">
        <f t="shared" si="11"/>
        <v>1</v>
      </c>
      <c r="X61" s="1">
        <f t="shared" si="12"/>
        <v>0</v>
      </c>
      <c r="Y61" s="1">
        <f t="shared" si="23"/>
        <v>16</v>
      </c>
      <c r="Z61" s="1">
        <f t="shared" si="13"/>
        <v>0</v>
      </c>
      <c r="AA61" s="32">
        <f t="shared" si="24"/>
        <v>306</v>
      </c>
      <c r="AB61" s="3">
        <f t="shared" si="14"/>
        <v>0.59649122807017541</v>
      </c>
      <c r="AC61" s="29"/>
      <c r="AD61" s="35"/>
      <c r="AE61" s="28"/>
      <c r="AF61" s="28"/>
      <c r="AG61" s="28"/>
      <c r="AH61" s="28"/>
      <c r="AI61" s="28"/>
      <c r="AJ61" s="36"/>
      <c r="AK61" s="28"/>
      <c r="AL61" s="35"/>
      <c r="AM61" s="28"/>
      <c r="AN61" s="28"/>
      <c r="AO61" s="28"/>
      <c r="AP61" s="28"/>
      <c r="AQ61" s="28"/>
      <c r="AR61" s="36"/>
      <c r="AS61" s="28"/>
      <c r="AT61" s="35"/>
      <c r="AU61" s="28"/>
      <c r="AV61" s="28"/>
      <c r="AW61" s="28"/>
      <c r="AX61" s="28"/>
      <c r="AY61" s="28"/>
      <c r="AZ61" s="36"/>
      <c r="BA61" s="28"/>
      <c r="BB61" s="35"/>
      <c r="BC61" s="28"/>
      <c r="BD61" s="28"/>
      <c r="BE61" s="28"/>
      <c r="BF61" s="28"/>
      <c r="BG61" s="28"/>
      <c r="BH61" s="36"/>
      <c r="BI61" s="28"/>
      <c r="BJ61" s="35"/>
      <c r="BK61" s="28"/>
      <c r="BL61" s="28"/>
      <c r="BM61" s="28"/>
      <c r="BN61" s="28"/>
      <c r="BO61" s="28"/>
      <c r="BP61" s="36"/>
    </row>
    <row r="62" spans="2:68" x14ac:dyDescent="0.25">
      <c r="B62" s="20">
        <f t="shared" si="15"/>
        <v>0.62499999999999989</v>
      </c>
      <c r="C62" s="12">
        <f t="shared" si="1"/>
        <v>46023.625</v>
      </c>
      <c r="D62" s="1">
        <f t="shared" si="2"/>
        <v>1</v>
      </c>
      <c r="E62" s="1">
        <f t="shared" si="16"/>
        <v>0</v>
      </c>
      <c r="F62" s="1">
        <f t="shared" si="3"/>
        <v>16</v>
      </c>
      <c r="G62" s="1">
        <f t="shared" si="4"/>
        <v>0</v>
      </c>
      <c r="H62" s="1">
        <f t="shared" si="17"/>
        <v>209</v>
      </c>
      <c r="I62" s="3">
        <f t="shared" si="5"/>
        <v>0.40740740740740738</v>
      </c>
      <c r="K62" s="20">
        <f t="shared" si="18"/>
        <v>0.62499999999999989</v>
      </c>
      <c r="L62" s="12">
        <f t="shared" si="6"/>
        <v>46023.625</v>
      </c>
      <c r="M62" s="1">
        <f t="shared" si="7"/>
        <v>1</v>
      </c>
      <c r="N62" s="1">
        <f t="shared" si="8"/>
        <v>0</v>
      </c>
      <c r="O62" s="1">
        <f t="shared" si="19"/>
        <v>16</v>
      </c>
      <c r="P62" s="1">
        <f t="shared" si="9"/>
        <v>0</v>
      </c>
      <c r="Q62" s="1">
        <f t="shared" si="20"/>
        <v>245</v>
      </c>
      <c r="R62" s="3">
        <f t="shared" si="21"/>
        <v>0.47758284600389861</v>
      </c>
      <c r="S62" s="30"/>
      <c r="T62" s="29"/>
      <c r="U62" s="20">
        <f t="shared" si="22"/>
        <v>0.62499999999999989</v>
      </c>
      <c r="V62" s="12">
        <f t="shared" si="10"/>
        <v>46023.625</v>
      </c>
      <c r="W62" s="1">
        <f t="shared" si="11"/>
        <v>1</v>
      </c>
      <c r="X62" s="1">
        <f t="shared" si="12"/>
        <v>0</v>
      </c>
      <c r="Y62" s="1">
        <f t="shared" si="23"/>
        <v>16</v>
      </c>
      <c r="Z62" s="1">
        <f t="shared" si="13"/>
        <v>0</v>
      </c>
      <c r="AA62" s="32">
        <f t="shared" si="24"/>
        <v>290</v>
      </c>
      <c r="AB62" s="3">
        <f t="shared" si="14"/>
        <v>0.56530214424951264</v>
      </c>
      <c r="AC62" s="29"/>
      <c r="AD62" s="35"/>
      <c r="AE62" s="28"/>
      <c r="AF62" s="28"/>
      <c r="AG62" s="28"/>
      <c r="AH62" s="28"/>
      <c r="AI62" s="28"/>
      <c r="AJ62" s="36"/>
      <c r="AK62" s="28"/>
      <c r="AL62" s="35"/>
      <c r="AM62" s="28"/>
      <c r="AN62" s="28"/>
      <c r="AO62" s="28"/>
      <c r="AP62" s="28"/>
      <c r="AQ62" s="28"/>
      <c r="AR62" s="36"/>
      <c r="AS62" s="28"/>
      <c r="AT62" s="35"/>
      <c r="AU62" s="28"/>
      <c r="AV62" s="28"/>
      <c r="AW62" s="28"/>
      <c r="AX62" s="28"/>
      <c r="AY62" s="28"/>
      <c r="AZ62" s="36"/>
      <c r="BA62" s="28"/>
      <c r="BB62" s="35"/>
      <c r="BC62" s="28"/>
      <c r="BD62" s="28"/>
      <c r="BE62" s="28"/>
      <c r="BF62" s="28"/>
      <c r="BG62" s="28"/>
      <c r="BH62" s="36"/>
      <c r="BI62" s="28"/>
      <c r="BJ62" s="35"/>
      <c r="BK62" s="28"/>
      <c r="BL62" s="28"/>
      <c r="BM62" s="28"/>
      <c r="BN62" s="28"/>
      <c r="BO62" s="28"/>
      <c r="BP62" s="36"/>
    </row>
    <row r="63" spans="2:68" x14ac:dyDescent="0.25">
      <c r="B63" s="20">
        <f>B62+$D$4/1440</f>
        <v>0.63541666666666652</v>
      </c>
      <c r="C63" s="12">
        <f t="shared" si="1"/>
        <v>46023.635416666664</v>
      </c>
      <c r="D63" s="1">
        <f t="shared" si="2"/>
        <v>1</v>
      </c>
      <c r="E63" s="1">
        <f t="shared" si="16"/>
        <v>0</v>
      </c>
      <c r="F63" s="1">
        <f t="shared" si="3"/>
        <v>16</v>
      </c>
      <c r="G63" s="1">
        <f t="shared" si="4"/>
        <v>0</v>
      </c>
      <c r="H63" s="1">
        <f t="shared" si="17"/>
        <v>193</v>
      </c>
      <c r="I63" s="3">
        <f t="shared" si="5"/>
        <v>0.37621832358674462</v>
      </c>
      <c r="K63" s="20">
        <f>K62+$D$4/1440</f>
        <v>0.63541666666666652</v>
      </c>
      <c r="L63" s="12">
        <f t="shared" si="6"/>
        <v>46023.635416666664</v>
      </c>
      <c r="M63" s="1">
        <f t="shared" si="7"/>
        <v>1</v>
      </c>
      <c r="N63" s="1">
        <f t="shared" si="8"/>
        <v>0</v>
      </c>
      <c r="O63" s="1">
        <f t="shared" si="19"/>
        <v>16</v>
      </c>
      <c r="P63" s="1">
        <f t="shared" si="9"/>
        <v>0</v>
      </c>
      <c r="Q63" s="1">
        <f t="shared" si="20"/>
        <v>229</v>
      </c>
      <c r="R63" s="3">
        <f t="shared" si="21"/>
        <v>0.44639376218323584</v>
      </c>
      <c r="S63" s="30"/>
      <c r="T63" s="29"/>
      <c r="U63" s="20">
        <f>U62+$D$4/1440</f>
        <v>0.63541666666666652</v>
      </c>
      <c r="V63" s="12">
        <f t="shared" si="10"/>
        <v>46023.635416666664</v>
      </c>
      <c r="W63" s="1">
        <f t="shared" si="11"/>
        <v>1</v>
      </c>
      <c r="X63" s="1">
        <f t="shared" si="12"/>
        <v>0</v>
      </c>
      <c r="Y63" s="1">
        <f t="shared" si="23"/>
        <v>16</v>
      </c>
      <c r="Z63" s="1">
        <f t="shared" si="13"/>
        <v>0</v>
      </c>
      <c r="AA63" s="32">
        <f t="shared" si="24"/>
        <v>274</v>
      </c>
      <c r="AB63" s="3">
        <f t="shared" si="14"/>
        <v>0.53411306042884987</v>
      </c>
      <c r="AC63" s="29"/>
      <c r="AD63" s="35"/>
      <c r="AE63" s="28"/>
      <c r="AF63" s="28"/>
      <c r="AG63" s="28"/>
      <c r="AH63" s="28"/>
      <c r="AI63" s="28"/>
      <c r="AJ63" s="36"/>
      <c r="AK63" s="28"/>
      <c r="AL63" s="35"/>
      <c r="AM63" s="28"/>
      <c r="AN63" s="28"/>
      <c r="AO63" s="28"/>
      <c r="AP63" s="28"/>
      <c r="AQ63" s="28"/>
      <c r="AR63" s="36"/>
      <c r="AS63" s="28"/>
      <c r="AT63" s="35"/>
      <c r="AU63" s="28"/>
      <c r="AV63" s="28"/>
      <c r="AW63" s="28"/>
      <c r="AX63" s="28"/>
      <c r="AY63" s="28"/>
      <c r="AZ63" s="36"/>
      <c r="BA63" s="28"/>
      <c r="BB63" s="35"/>
      <c r="BC63" s="28"/>
      <c r="BD63" s="28"/>
      <c r="BE63" s="28"/>
      <c r="BF63" s="28"/>
      <c r="BG63" s="28"/>
      <c r="BH63" s="36"/>
      <c r="BI63" s="28"/>
      <c r="BJ63" s="35"/>
      <c r="BK63" s="28"/>
      <c r="BL63" s="28"/>
      <c r="BM63" s="28"/>
      <c r="BN63" s="28"/>
      <c r="BO63" s="28"/>
      <c r="BP63" s="36"/>
    </row>
    <row r="64" spans="2:68" x14ac:dyDescent="0.25">
      <c r="B64" s="20">
        <f>B63+$D$4/1440</f>
        <v>0.64583333333333315</v>
      </c>
      <c r="C64" s="12">
        <f t="shared" si="1"/>
        <v>46023.645833333336</v>
      </c>
      <c r="D64" s="1">
        <f t="shared" si="2"/>
        <v>1</v>
      </c>
      <c r="E64" s="1">
        <f t="shared" si="16"/>
        <v>0</v>
      </c>
      <c r="F64" s="1">
        <f t="shared" si="3"/>
        <v>16</v>
      </c>
      <c r="G64" s="1">
        <f t="shared" si="4"/>
        <v>0</v>
      </c>
      <c r="H64" s="1">
        <f t="shared" si="17"/>
        <v>177</v>
      </c>
      <c r="I64" s="3">
        <f t="shared" si="5"/>
        <v>0.34502923976608185</v>
      </c>
      <c r="K64" s="20">
        <f>K63+$D$4/1440</f>
        <v>0.64583333333333315</v>
      </c>
      <c r="L64" s="12">
        <f t="shared" si="6"/>
        <v>46023.645833333336</v>
      </c>
      <c r="M64" s="1">
        <f t="shared" si="7"/>
        <v>1</v>
      </c>
      <c r="N64" s="1">
        <f t="shared" si="8"/>
        <v>0</v>
      </c>
      <c r="O64" s="1">
        <f t="shared" si="19"/>
        <v>16</v>
      </c>
      <c r="P64" s="1">
        <f t="shared" si="9"/>
        <v>0</v>
      </c>
      <c r="Q64" s="1">
        <f t="shared" si="20"/>
        <v>213</v>
      </c>
      <c r="R64" s="3">
        <f t="shared" si="21"/>
        <v>0.41520467836257308</v>
      </c>
      <c r="S64" s="30"/>
      <c r="T64" s="29"/>
      <c r="U64" s="20">
        <f>U63+$D$4/1440</f>
        <v>0.64583333333333315</v>
      </c>
      <c r="V64" s="12">
        <f t="shared" si="10"/>
        <v>46023.645833333336</v>
      </c>
      <c r="W64" s="1">
        <f t="shared" si="11"/>
        <v>1</v>
      </c>
      <c r="X64" s="1">
        <f t="shared" si="12"/>
        <v>0</v>
      </c>
      <c r="Y64" s="1">
        <f t="shared" si="23"/>
        <v>16</v>
      </c>
      <c r="Z64" s="1">
        <f t="shared" si="13"/>
        <v>0</v>
      </c>
      <c r="AA64" s="32">
        <f t="shared" si="24"/>
        <v>258</v>
      </c>
      <c r="AB64" s="3">
        <f t="shared" si="14"/>
        <v>0.50292397660818711</v>
      </c>
      <c r="AC64" s="29"/>
      <c r="AD64" s="35"/>
      <c r="AE64" s="28"/>
      <c r="AF64" s="28"/>
      <c r="AG64" s="28"/>
      <c r="AH64" s="28"/>
      <c r="AI64" s="28"/>
      <c r="AJ64" s="36"/>
      <c r="AK64" s="28"/>
      <c r="AL64" s="35"/>
      <c r="AM64" s="28"/>
      <c r="AN64" s="28"/>
      <c r="AO64" s="28"/>
      <c r="AP64" s="28"/>
      <c r="AQ64" s="28"/>
      <c r="AR64" s="36"/>
      <c r="AS64" s="28"/>
      <c r="AT64" s="35"/>
      <c r="AU64" s="28"/>
      <c r="AV64" s="28"/>
      <c r="AW64" s="28"/>
      <c r="AX64" s="28"/>
      <c r="AY64" s="28"/>
      <c r="AZ64" s="36"/>
      <c r="BA64" s="28"/>
      <c r="BB64" s="35"/>
      <c r="BC64" s="28"/>
      <c r="BD64" s="28"/>
      <c r="BE64" s="28"/>
      <c r="BF64" s="28"/>
      <c r="BG64" s="28"/>
      <c r="BH64" s="36"/>
      <c r="BI64" s="28"/>
      <c r="BJ64" s="35"/>
      <c r="BK64" s="28"/>
      <c r="BL64" s="28"/>
      <c r="BM64" s="28"/>
      <c r="BN64" s="28"/>
      <c r="BO64" s="28"/>
      <c r="BP64" s="36"/>
    </row>
    <row r="65" spans="2:68" x14ac:dyDescent="0.25">
      <c r="B65" s="20">
        <f t="shared" ref="B65:B74" si="25">B64+$D$4/1440</f>
        <v>0.65624999999999978</v>
      </c>
      <c r="C65" s="12">
        <f t="shared" si="1"/>
        <v>46023.65625</v>
      </c>
      <c r="D65" s="1">
        <f t="shared" si="2"/>
        <v>1</v>
      </c>
      <c r="E65" s="1">
        <f t="shared" si="16"/>
        <v>0</v>
      </c>
      <c r="F65" s="1">
        <f t="shared" si="3"/>
        <v>16</v>
      </c>
      <c r="G65" s="1">
        <f t="shared" si="4"/>
        <v>0</v>
      </c>
      <c r="H65" s="1">
        <f t="shared" si="17"/>
        <v>161</v>
      </c>
      <c r="I65" s="3">
        <f t="shared" si="5"/>
        <v>0.31384015594541909</v>
      </c>
      <c r="K65" s="20">
        <f t="shared" ref="K65:K74" si="26">K64+$D$4/1440</f>
        <v>0.65624999999999978</v>
      </c>
      <c r="L65" s="12">
        <f t="shared" si="6"/>
        <v>46023.65625</v>
      </c>
      <c r="M65" s="1">
        <f t="shared" si="7"/>
        <v>1</v>
      </c>
      <c r="N65" s="1">
        <f t="shared" si="8"/>
        <v>0</v>
      </c>
      <c r="O65" s="1">
        <f t="shared" si="19"/>
        <v>16</v>
      </c>
      <c r="P65" s="1">
        <f t="shared" si="9"/>
        <v>0</v>
      </c>
      <c r="Q65" s="1">
        <f t="shared" si="20"/>
        <v>197</v>
      </c>
      <c r="R65" s="3">
        <f t="shared" si="21"/>
        <v>0.38401559454191031</v>
      </c>
      <c r="S65" s="30"/>
      <c r="T65" s="29"/>
      <c r="U65" s="20">
        <f t="shared" ref="U65:U74" si="27">U64+$D$4/1440</f>
        <v>0.65624999999999978</v>
      </c>
      <c r="V65" s="12">
        <f t="shared" si="10"/>
        <v>46023.65625</v>
      </c>
      <c r="W65" s="1">
        <f t="shared" si="11"/>
        <v>1</v>
      </c>
      <c r="X65" s="1">
        <f t="shared" si="12"/>
        <v>0</v>
      </c>
      <c r="Y65" s="1">
        <f t="shared" si="23"/>
        <v>16</v>
      </c>
      <c r="Z65" s="1">
        <f t="shared" si="13"/>
        <v>0</v>
      </c>
      <c r="AA65" s="32">
        <f t="shared" si="24"/>
        <v>242</v>
      </c>
      <c r="AB65" s="3">
        <f t="shared" si="14"/>
        <v>0.47173489278752434</v>
      </c>
      <c r="AC65" s="29"/>
      <c r="AD65" s="35"/>
      <c r="AE65" s="28"/>
      <c r="AF65" s="28"/>
      <c r="AG65" s="28"/>
      <c r="AH65" s="28"/>
      <c r="AI65" s="28"/>
      <c r="AJ65" s="36"/>
      <c r="AK65" s="28"/>
      <c r="AL65" s="35"/>
      <c r="AM65" s="28"/>
      <c r="AN65" s="28"/>
      <c r="AO65" s="28"/>
      <c r="AP65" s="28"/>
      <c r="AQ65" s="28"/>
      <c r="AR65" s="36"/>
      <c r="AS65" s="28"/>
      <c r="AT65" s="35"/>
      <c r="AU65" s="28"/>
      <c r="AV65" s="28"/>
      <c r="AW65" s="28"/>
      <c r="AX65" s="28"/>
      <c r="AY65" s="28"/>
      <c r="AZ65" s="36"/>
      <c r="BA65" s="28"/>
      <c r="BB65" s="35"/>
      <c r="BC65" s="28"/>
      <c r="BD65" s="28"/>
      <c r="BE65" s="28"/>
      <c r="BF65" s="28"/>
      <c r="BG65" s="28"/>
      <c r="BH65" s="36"/>
      <c r="BI65" s="28"/>
      <c r="BJ65" s="35"/>
      <c r="BK65" s="28"/>
      <c r="BL65" s="28"/>
      <c r="BM65" s="28"/>
      <c r="BN65" s="28"/>
      <c r="BO65" s="28"/>
      <c r="BP65" s="36"/>
    </row>
    <row r="66" spans="2:68" x14ac:dyDescent="0.25">
      <c r="B66" s="20">
        <f t="shared" si="25"/>
        <v>0.66666666666666641</v>
      </c>
      <c r="C66" s="12">
        <f t="shared" si="1"/>
        <v>46023.666666666664</v>
      </c>
      <c r="D66" s="1">
        <f t="shared" si="2"/>
        <v>1</v>
      </c>
      <c r="E66" s="1">
        <f t="shared" si="16"/>
        <v>0</v>
      </c>
      <c r="F66" s="1">
        <f t="shared" si="3"/>
        <v>16</v>
      </c>
      <c r="G66" s="1">
        <f t="shared" si="4"/>
        <v>0</v>
      </c>
      <c r="H66" s="1">
        <f t="shared" si="17"/>
        <v>145</v>
      </c>
      <c r="I66" s="3">
        <f t="shared" si="5"/>
        <v>0.28265107212475632</v>
      </c>
      <c r="K66" s="20">
        <f t="shared" si="26"/>
        <v>0.66666666666666641</v>
      </c>
      <c r="L66" s="12">
        <f t="shared" si="6"/>
        <v>46023.666666666664</v>
      </c>
      <c r="M66" s="1">
        <f t="shared" si="7"/>
        <v>1</v>
      </c>
      <c r="N66" s="1">
        <f t="shared" si="8"/>
        <v>0</v>
      </c>
      <c r="O66" s="1">
        <f t="shared" si="19"/>
        <v>16</v>
      </c>
      <c r="P66" s="1">
        <f t="shared" si="9"/>
        <v>0</v>
      </c>
      <c r="Q66" s="1">
        <f t="shared" si="20"/>
        <v>181</v>
      </c>
      <c r="R66" s="3">
        <f t="shared" si="21"/>
        <v>0.35282651072124754</v>
      </c>
      <c r="S66" s="30"/>
      <c r="T66" s="29"/>
      <c r="U66" s="20">
        <f t="shared" si="27"/>
        <v>0.66666666666666641</v>
      </c>
      <c r="V66" s="12">
        <f t="shared" si="10"/>
        <v>46023.666666666664</v>
      </c>
      <c r="W66" s="1">
        <f t="shared" si="11"/>
        <v>1</v>
      </c>
      <c r="X66" s="1">
        <f t="shared" si="12"/>
        <v>0</v>
      </c>
      <c r="Y66" s="1">
        <f t="shared" si="23"/>
        <v>16</v>
      </c>
      <c r="Z66" s="1">
        <f t="shared" si="13"/>
        <v>0</v>
      </c>
      <c r="AA66" s="32">
        <f t="shared" si="24"/>
        <v>226</v>
      </c>
      <c r="AB66" s="3">
        <f t="shared" si="14"/>
        <v>0.44054580896686157</v>
      </c>
      <c r="AC66" s="29"/>
      <c r="AD66" s="35"/>
      <c r="AE66" s="28"/>
      <c r="AF66" s="28"/>
      <c r="AG66" s="28"/>
      <c r="AH66" s="28"/>
      <c r="AI66" s="28"/>
      <c r="AJ66" s="36"/>
      <c r="AK66" s="28"/>
      <c r="AL66" s="35"/>
      <c r="AM66" s="28"/>
      <c r="AN66" s="28"/>
      <c r="AO66" s="28"/>
      <c r="AP66" s="28"/>
      <c r="AQ66" s="28"/>
      <c r="AR66" s="36"/>
      <c r="AS66" s="28"/>
      <c r="AT66" s="35"/>
      <c r="AU66" s="28"/>
      <c r="AV66" s="28"/>
      <c r="AW66" s="28"/>
      <c r="AX66" s="28"/>
      <c r="AY66" s="28"/>
      <c r="AZ66" s="36"/>
      <c r="BA66" s="28"/>
      <c r="BB66" s="35"/>
      <c r="BC66" s="28"/>
      <c r="BD66" s="28"/>
      <c r="BE66" s="28"/>
      <c r="BF66" s="28"/>
      <c r="BG66" s="28"/>
      <c r="BH66" s="36"/>
      <c r="BI66" s="28"/>
      <c r="BJ66" s="35"/>
      <c r="BK66" s="28"/>
      <c r="BL66" s="28"/>
      <c r="BM66" s="28"/>
      <c r="BN66" s="28"/>
      <c r="BO66" s="28"/>
      <c r="BP66" s="36"/>
    </row>
    <row r="67" spans="2:68" x14ac:dyDescent="0.25">
      <c r="B67" s="20">
        <f t="shared" si="25"/>
        <v>0.67708333333333304</v>
      </c>
      <c r="C67" s="12">
        <f t="shared" si="1"/>
        <v>46023.677083333336</v>
      </c>
      <c r="D67" s="1">
        <f t="shared" si="2"/>
        <v>1</v>
      </c>
      <c r="E67" s="1">
        <f t="shared" si="16"/>
        <v>0</v>
      </c>
      <c r="F67" s="1">
        <f t="shared" si="3"/>
        <v>16</v>
      </c>
      <c r="G67" s="1">
        <f t="shared" si="4"/>
        <v>0</v>
      </c>
      <c r="H67" s="1">
        <f t="shared" si="17"/>
        <v>129</v>
      </c>
      <c r="I67" s="3">
        <f t="shared" si="5"/>
        <v>0.25146198830409355</v>
      </c>
      <c r="K67" s="20">
        <f t="shared" si="26"/>
        <v>0.67708333333333304</v>
      </c>
      <c r="L67" s="12">
        <f t="shared" si="6"/>
        <v>46023.677083333336</v>
      </c>
      <c r="M67" s="1">
        <f t="shared" si="7"/>
        <v>1</v>
      </c>
      <c r="N67" s="1">
        <f t="shared" si="8"/>
        <v>0</v>
      </c>
      <c r="O67" s="1">
        <f t="shared" si="19"/>
        <v>16</v>
      </c>
      <c r="P67" s="1">
        <f t="shared" si="9"/>
        <v>0</v>
      </c>
      <c r="Q67" s="1">
        <f t="shared" si="20"/>
        <v>165</v>
      </c>
      <c r="R67" s="3">
        <f t="shared" si="21"/>
        <v>0.32163742690058478</v>
      </c>
      <c r="S67" s="30"/>
      <c r="T67" s="29"/>
      <c r="U67" s="20">
        <f t="shared" si="27"/>
        <v>0.67708333333333304</v>
      </c>
      <c r="V67" s="12">
        <f t="shared" si="10"/>
        <v>46023.677083333336</v>
      </c>
      <c r="W67" s="1">
        <f t="shared" si="11"/>
        <v>1</v>
      </c>
      <c r="X67" s="1">
        <f t="shared" si="12"/>
        <v>0</v>
      </c>
      <c r="Y67" s="1">
        <f t="shared" si="23"/>
        <v>16</v>
      </c>
      <c r="Z67" s="1">
        <f t="shared" si="13"/>
        <v>0</v>
      </c>
      <c r="AA67" s="32">
        <f t="shared" si="24"/>
        <v>210</v>
      </c>
      <c r="AB67" s="3">
        <f t="shared" si="14"/>
        <v>0.40935672514619881</v>
      </c>
      <c r="AC67" s="29"/>
      <c r="AD67" s="35"/>
      <c r="AE67" s="28"/>
      <c r="AF67" s="28"/>
      <c r="AG67" s="28"/>
      <c r="AH67" s="28"/>
      <c r="AI67" s="28"/>
      <c r="AJ67" s="36"/>
      <c r="AK67" s="28"/>
      <c r="AL67" s="35"/>
      <c r="AM67" s="28"/>
      <c r="AN67" s="28"/>
      <c r="AO67" s="28"/>
      <c r="AP67" s="28"/>
      <c r="AQ67" s="28"/>
      <c r="AR67" s="36"/>
      <c r="AS67" s="28"/>
      <c r="AT67" s="35"/>
      <c r="AU67" s="28"/>
      <c r="AV67" s="28"/>
      <c r="AW67" s="28"/>
      <c r="AX67" s="28"/>
      <c r="AY67" s="28"/>
      <c r="AZ67" s="36"/>
      <c r="BA67" s="28"/>
      <c r="BB67" s="35"/>
      <c r="BC67" s="28"/>
      <c r="BD67" s="28"/>
      <c r="BE67" s="28"/>
      <c r="BF67" s="28"/>
      <c r="BG67" s="28"/>
      <c r="BH67" s="36"/>
      <c r="BI67" s="28"/>
      <c r="BJ67" s="35"/>
      <c r="BK67" s="28"/>
      <c r="BL67" s="28"/>
      <c r="BM67" s="28"/>
      <c r="BN67" s="28"/>
      <c r="BO67" s="28"/>
      <c r="BP67" s="36"/>
    </row>
    <row r="68" spans="2:68" x14ac:dyDescent="0.25">
      <c r="B68" s="20">
        <f t="shared" si="25"/>
        <v>0.68749999999999967</v>
      </c>
      <c r="C68" s="12">
        <f t="shared" si="1"/>
        <v>46023.6875</v>
      </c>
      <c r="D68" s="1">
        <f t="shared" si="2"/>
        <v>1</v>
      </c>
      <c r="E68" s="1">
        <f t="shared" si="16"/>
        <v>0</v>
      </c>
      <c r="F68" s="1">
        <f t="shared" si="3"/>
        <v>16</v>
      </c>
      <c r="G68" s="1">
        <f t="shared" si="4"/>
        <v>0</v>
      </c>
      <c r="H68" s="1">
        <f t="shared" si="17"/>
        <v>113</v>
      </c>
      <c r="I68" s="3">
        <f t="shared" si="5"/>
        <v>0.22027290448343079</v>
      </c>
      <c r="K68" s="20">
        <f t="shared" si="26"/>
        <v>0.68749999999999967</v>
      </c>
      <c r="L68" s="12">
        <f t="shared" si="6"/>
        <v>46023.6875</v>
      </c>
      <c r="M68" s="1">
        <f t="shared" si="7"/>
        <v>1</v>
      </c>
      <c r="N68" s="1">
        <f t="shared" si="8"/>
        <v>0</v>
      </c>
      <c r="O68" s="1">
        <f t="shared" si="19"/>
        <v>16</v>
      </c>
      <c r="P68" s="1">
        <f t="shared" si="9"/>
        <v>0</v>
      </c>
      <c r="Q68" s="1">
        <f t="shared" si="20"/>
        <v>149</v>
      </c>
      <c r="R68" s="3">
        <f t="shared" si="21"/>
        <v>0.29044834307992201</v>
      </c>
      <c r="S68" s="30"/>
      <c r="T68" s="29"/>
      <c r="U68" s="20">
        <f t="shared" si="27"/>
        <v>0.68749999999999967</v>
      </c>
      <c r="V68" s="12">
        <f t="shared" si="10"/>
        <v>46023.6875</v>
      </c>
      <c r="W68" s="1">
        <f t="shared" si="11"/>
        <v>1</v>
      </c>
      <c r="X68" s="1">
        <f t="shared" si="12"/>
        <v>0</v>
      </c>
      <c r="Y68" s="1">
        <f t="shared" si="23"/>
        <v>16</v>
      </c>
      <c r="Z68" s="1">
        <f t="shared" si="13"/>
        <v>0</v>
      </c>
      <c r="AA68" s="32">
        <f t="shared" si="24"/>
        <v>194</v>
      </c>
      <c r="AB68" s="3">
        <f t="shared" si="14"/>
        <v>0.37816764132553604</v>
      </c>
      <c r="AC68" s="29"/>
      <c r="AD68" s="35"/>
      <c r="AE68" s="28"/>
      <c r="AF68" s="28"/>
      <c r="AG68" s="28"/>
      <c r="AH68" s="28"/>
      <c r="AI68" s="28"/>
      <c r="AJ68" s="36"/>
      <c r="AK68" s="28"/>
      <c r="AL68" s="35"/>
      <c r="AM68" s="28"/>
      <c r="AN68" s="28"/>
      <c r="AO68" s="28"/>
      <c r="AP68" s="28"/>
      <c r="AQ68" s="28"/>
      <c r="AR68" s="36"/>
      <c r="AS68" s="28"/>
      <c r="AT68" s="35"/>
      <c r="AU68" s="28"/>
      <c r="AV68" s="28"/>
      <c r="AW68" s="28"/>
      <c r="AX68" s="28"/>
      <c r="AY68" s="28"/>
      <c r="AZ68" s="36"/>
      <c r="BA68" s="28"/>
      <c r="BB68" s="35"/>
      <c r="BC68" s="28"/>
      <c r="BD68" s="28"/>
      <c r="BE68" s="28"/>
      <c r="BF68" s="28"/>
      <c r="BG68" s="28"/>
      <c r="BH68" s="36"/>
      <c r="BI68" s="28"/>
      <c r="BJ68" s="35"/>
      <c r="BK68" s="28"/>
      <c r="BL68" s="28"/>
      <c r="BM68" s="28"/>
      <c r="BN68" s="28"/>
      <c r="BO68" s="28"/>
      <c r="BP68" s="36"/>
    </row>
    <row r="69" spans="2:68" x14ac:dyDescent="0.25">
      <c r="B69" s="20">
        <f t="shared" si="25"/>
        <v>0.6979166666666663</v>
      </c>
      <c r="C69" s="12">
        <f t="shared" si="1"/>
        <v>46023.697916666664</v>
      </c>
      <c r="D69" s="1">
        <f t="shared" si="2"/>
        <v>1</v>
      </c>
      <c r="E69" s="1">
        <f t="shared" si="16"/>
        <v>0</v>
      </c>
      <c r="F69" s="1">
        <f t="shared" si="3"/>
        <v>16</v>
      </c>
      <c r="G69" s="1">
        <f t="shared" si="4"/>
        <v>0</v>
      </c>
      <c r="H69" s="1">
        <f t="shared" si="17"/>
        <v>97</v>
      </c>
      <c r="I69" s="3">
        <f t="shared" si="5"/>
        <v>0.18908382066276802</v>
      </c>
      <c r="K69" s="20">
        <f t="shared" si="26"/>
        <v>0.6979166666666663</v>
      </c>
      <c r="L69" s="12">
        <f t="shared" si="6"/>
        <v>46023.697916666664</v>
      </c>
      <c r="M69" s="1">
        <f t="shared" si="7"/>
        <v>1</v>
      </c>
      <c r="N69" s="1">
        <f t="shared" si="8"/>
        <v>0</v>
      </c>
      <c r="O69" s="1">
        <f t="shared" si="19"/>
        <v>16</v>
      </c>
      <c r="P69" s="1">
        <f t="shared" si="9"/>
        <v>0</v>
      </c>
      <c r="Q69" s="1">
        <f t="shared" si="20"/>
        <v>133</v>
      </c>
      <c r="R69" s="3">
        <f t="shared" si="21"/>
        <v>0.25925925925925924</v>
      </c>
      <c r="S69" s="30"/>
      <c r="T69" s="29"/>
      <c r="U69" s="20">
        <f t="shared" si="27"/>
        <v>0.6979166666666663</v>
      </c>
      <c r="V69" s="12">
        <f t="shared" si="10"/>
        <v>46023.697916666664</v>
      </c>
      <c r="W69" s="1">
        <f t="shared" si="11"/>
        <v>1</v>
      </c>
      <c r="X69" s="1">
        <f t="shared" si="12"/>
        <v>0</v>
      </c>
      <c r="Y69" s="1">
        <f t="shared" si="23"/>
        <v>16</v>
      </c>
      <c r="Z69" s="1">
        <f t="shared" si="13"/>
        <v>0</v>
      </c>
      <c r="AA69" s="32">
        <f t="shared" si="24"/>
        <v>178</v>
      </c>
      <c r="AB69" s="3">
        <f t="shared" si="14"/>
        <v>0.34697855750487328</v>
      </c>
      <c r="AC69" s="29"/>
      <c r="AD69" s="35"/>
      <c r="AE69" s="28"/>
      <c r="AF69" s="28"/>
      <c r="AG69" s="28"/>
      <c r="AH69" s="28"/>
      <c r="AI69" s="28"/>
      <c r="AJ69" s="36"/>
      <c r="AK69" s="28"/>
      <c r="AL69" s="35"/>
      <c r="AM69" s="28"/>
      <c r="AN69" s="28"/>
      <c r="AO69" s="28"/>
      <c r="AP69" s="28"/>
      <c r="AQ69" s="28"/>
      <c r="AR69" s="36"/>
      <c r="AS69" s="28"/>
      <c r="AT69" s="35"/>
      <c r="AU69" s="28"/>
      <c r="AV69" s="28"/>
      <c r="AW69" s="28"/>
      <c r="AX69" s="28"/>
      <c r="AY69" s="28"/>
      <c r="AZ69" s="36"/>
      <c r="BA69" s="28"/>
      <c r="BB69" s="35"/>
      <c r="BC69" s="28"/>
      <c r="BD69" s="28"/>
      <c r="BE69" s="28"/>
      <c r="BF69" s="28"/>
      <c r="BG69" s="28"/>
      <c r="BH69" s="36"/>
      <c r="BI69" s="28"/>
      <c r="BJ69" s="35"/>
      <c r="BK69" s="28"/>
      <c r="BL69" s="28"/>
      <c r="BM69" s="28"/>
      <c r="BN69" s="28"/>
      <c r="BO69" s="28"/>
      <c r="BP69" s="36"/>
    </row>
    <row r="70" spans="2:68" x14ac:dyDescent="0.25">
      <c r="B70" s="20">
        <f t="shared" si="25"/>
        <v>0.70833333333333293</v>
      </c>
      <c r="C70" s="12">
        <f t="shared" si="1"/>
        <v>46023.708333333336</v>
      </c>
      <c r="D70" s="1">
        <f t="shared" si="2"/>
        <v>1</v>
      </c>
      <c r="E70" s="1">
        <f t="shared" si="16"/>
        <v>0</v>
      </c>
      <c r="F70" s="1">
        <f t="shared" si="3"/>
        <v>16</v>
      </c>
      <c r="G70" s="1">
        <f t="shared" si="4"/>
        <v>0</v>
      </c>
      <c r="H70" s="1">
        <f t="shared" si="17"/>
        <v>81</v>
      </c>
      <c r="I70" s="3">
        <f t="shared" si="5"/>
        <v>0.15789473684210525</v>
      </c>
      <c r="K70" s="20">
        <f t="shared" si="26"/>
        <v>0.70833333333333293</v>
      </c>
      <c r="L70" s="12">
        <f t="shared" si="6"/>
        <v>46023.708333333336</v>
      </c>
      <c r="M70" s="1">
        <f t="shared" si="7"/>
        <v>1</v>
      </c>
      <c r="N70" s="1">
        <f t="shared" si="8"/>
        <v>0</v>
      </c>
      <c r="O70" s="1">
        <f t="shared" si="19"/>
        <v>16</v>
      </c>
      <c r="P70" s="1">
        <f t="shared" si="9"/>
        <v>0</v>
      </c>
      <c r="Q70" s="1">
        <f t="shared" si="20"/>
        <v>117</v>
      </c>
      <c r="R70" s="3">
        <f t="shared" si="21"/>
        <v>0.22807017543859648</v>
      </c>
      <c r="S70" s="30"/>
      <c r="T70" s="29"/>
      <c r="U70" s="20">
        <f t="shared" si="27"/>
        <v>0.70833333333333293</v>
      </c>
      <c r="V70" s="12">
        <f t="shared" si="10"/>
        <v>46023.708333333336</v>
      </c>
      <c r="W70" s="1">
        <f t="shared" si="11"/>
        <v>1</v>
      </c>
      <c r="X70" s="1">
        <f t="shared" si="12"/>
        <v>0</v>
      </c>
      <c r="Y70" s="1">
        <f t="shared" si="23"/>
        <v>16</v>
      </c>
      <c r="Z70" s="1">
        <f t="shared" si="13"/>
        <v>0</v>
      </c>
      <c r="AA70" s="32">
        <f t="shared" si="24"/>
        <v>162</v>
      </c>
      <c r="AB70" s="3">
        <f t="shared" si="14"/>
        <v>0.31578947368421051</v>
      </c>
      <c r="AC70" s="29"/>
      <c r="AD70" s="35"/>
      <c r="AE70" s="28"/>
      <c r="AF70" s="28"/>
      <c r="AG70" s="28"/>
      <c r="AH70" s="28"/>
      <c r="AI70" s="28"/>
      <c r="AJ70" s="36"/>
      <c r="AK70" s="28"/>
      <c r="AL70" s="35"/>
      <c r="AM70" s="28"/>
      <c r="AN70" s="28"/>
      <c r="AO70" s="28"/>
      <c r="AP70" s="28"/>
      <c r="AQ70" s="28"/>
      <c r="AR70" s="36"/>
      <c r="AS70" s="28"/>
      <c r="AT70" s="35"/>
      <c r="AU70" s="28"/>
      <c r="AV70" s="28"/>
      <c r="AW70" s="28"/>
      <c r="AX70" s="28"/>
      <c r="AY70" s="28"/>
      <c r="AZ70" s="36"/>
      <c r="BA70" s="28"/>
      <c r="BB70" s="35"/>
      <c r="BC70" s="28"/>
      <c r="BD70" s="28"/>
      <c r="BE70" s="28"/>
      <c r="BF70" s="28"/>
      <c r="BG70" s="28"/>
      <c r="BH70" s="36"/>
      <c r="BI70" s="28"/>
      <c r="BJ70" s="35"/>
      <c r="BK70" s="28"/>
      <c r="BL70" s="28"/>
      <c r="BM70" s="28"/>
      <c r="BN70" s="28"/>
      <c r="BO70" s="28"/>
      <c r="BP70" s="36"/>
    </row>
    <row r="71" spans="2:68" x14ac:dyDescent="0.25">
      <c r="B71" s="20">
        <f t="shared" si="25"/>
        <v>0.71874999999999956</v>
      </c>
      <c r="C71" s="12">
        <f t="shared" si="1"/>
        <v>46023.71875</v>
      </c>
      <c r="D71" s="1">
        <f t="shared" si="2"/>
        <v>1</v>
      </c>
      <c r="E71" s="1">
        <f t="shared" si="16"/>
        <v>0</v>
      </c>
      <c r="F71" s="1">
        <f t="shared" si="3"/>
        <v>16</v>
      </c>
      <c r="G71" s="1">
        <f t="shared" si="4"/>
        <v>0</v>
      </c>
      <c r="H71" s="1">
        <f t="shared" si="17"/>
        <v>65</v>
      </c>
      <c r="I71" s="3">
        <f t="shared" si="5"/>
        <v>0.12670565302144249</v>
      </c>
      <c r="K71" s="20">
        <f t="shared" si="26"/>
        <v>0.71874999999999956</v>
      </c>
      <c r="L71" s="12">
        <f t="shared" si="6"/>
        <v>46023.71875</v>
      </c>
      <c r="M71" s="1">
        <f t="shared" si="7"/>
        <v>1</v>
      </c>
      <c r="N71" s="1">
        <f t="shared" si="8"/>
        <v>0</v>
      </c>
      <c r="O71" s="1">
        <f t="shared" si="19"/>
        <v>16</v>
      </c>
      <c r="P71" s="1">
        <f t="shared" si="9"/>
        <v>0</v>
      </c>
      <c r="Q71" s="1">
        <f t="shared" si="20"/>
        <v>101</v>
      </c>
      <c r="R71" s="3">
        <f t="shared" si="21"/>
        <v>0.19688109161793371</v>
      </c>
      <c r="S71" s="30"/>
      <c r="T71" s="29"/>
      <c r="U71" s="20">
        <f t="shared" si="27"/>
        <v>0.71874999999999956</v>
      </c>
      <c r="V71" s="12">
        <f t="shared" si="10"/>
        <v>46023.71875</v>
      </c>
      <c r="W71" s="1">
        <f t="shared" si="11"/>
        <v>1</v>
      </c>
      <c r="X71" s="1">
        <f t="shared" si="12"/>
        <v>0</v>
      </c>
      <c r="Y71" s="1">
        <f t="shared" si="23"/>
        <v>16</v>
      </c>
      <c r="Z71" s="1">
        <f t="shared" si="13"/>
        <v>0</v>
      </c>
      <c r="AA71" s="32">
        <f t="shared" si="24"/>
        <v>146</v>
      </c>
      <c r="AB71" s="3">
        <f t="shared" si="14"/>
        <v>0.28460038986354774</v>
      </c>
      <c r="AC71" s="29"/>
      <c r="AD71" s="35"/>
      <c r="AE71" s="28"/>
      <c r="AF71" s="28"/>
      <c r="AG71" s="28"/>
      <c r="AH71" s="28"/>
      <c r="AI71" s="28"/>
      <c r="AJ71" s="36"/>
      <c r="AK71" s="28"/>
      <c r="AL71" s="35"/>
      <c r="AM71" s="28"/>
      <c r="AN71" s="28"/>
      <c r="AO71" s="28"/>
      <c r="AP71" s="28"/>
      <c r="AQ71" s="28"/>
      <c r="AR71" s="36"/>
      <c r="AS71" s="28"/>
      <c r="AT71" s="35"/>
      <c r="AU71" s="28"/>
      <c r="AV71" s="28"/>
      <c r="AW71" s="28"/>
      <c r="AX71" s="28"/>
      <c r="AY71" s="28"/>
      <c r="AZ71" s="36"/>
      <c r="BA71" s="28"/>
      <c r="BB71" s="35"/>
      <c r="BC71" s="28"/>
      <c r="BD71" s="28"/>
      <c r="BE71" s="28"/>
      <c r="BF71" s="28"/>
      <c r="BG71" s="28"/>
      <c r="BH71" s="36"/>
      <c r="BI71" s="28"/>
      <c r="BJ71" s="35"/>
      <c r="BK71" s="28"/>
      <c r="BL71" s="28"/>
      <c r="BM71" s="28"/>
      <c r="BN71" s="28"/>
      <c r="BO71" s="28"/>
      <c r="BP71" s="36"/>
    </row>
    <row r="72" spans="2:68" x14ac:dyDescent="0.25">
      <c r="B72" s="20">
        <f t="shared" si="25"/>
        <v>0.72916666666666619</v>
      </c>
      <c r="C72" s="12">
        <f t="shared" si="1"/>
        <v>46023.729166666664</v>
      </c>
      <c r="D72" s="1">
        <f t="shared" si="2"/>
        <v>1</v>
      </c>
      <c r="E72" s="1">
        <f t="shared" si="16"/>
        <v>0</v>
      </c>
      <c r="F72" s="1">
        <f t="shared" si="3"/>
        <v>16</v>
      </c>
      <c r="G72" s="1">
        <f t="shared" si="4"/>
        <v>0</v>
      </c>
      <c r="H72" s="1">
        <f t="shared" si="17"/>
        <v>49</v>
      </c>
      <c r="I72" s="3">
        <f t="shared" si="5"/>
        <v>9.5516569200779722E-2</v>
      </c>
      <c r="K72" s="20">
        <f t="shared" si="26"/>
        <v>0.72916666666666619</v>
      </c>
      <c r="L72" s="12">
        <f t="shared" si="6"/>
        <v>46023.729166666664</v>
      </c>
      <c r="M72" s="1">
        <f t="shared" si="7"/>
        <v>1</v>
      </c>
      <c r="N72" s="1">
        <f t="shared" si="8"/>
        <v>0</v>
      </c>
      <c r="O72" s="1">
        <f t="shared" si="19"/>
        <v>16</v>
      </c>
      <c r="P72" s="1">
        <f t="shared" si="9"/>
        <v>0</v>
      </c>
      <c r="Q72" s="1">
        <f t="shared" si="20"/>
        <v>85</v>
      </c>
      <c r="R72" s="3">
        <f t="shared" si="21"/>
        <v>0.16569200779727095</v>
      </c>
      <c r="S72" s="30"/>
      <c r="T72" s="29"/>
      <c r="U72" s="20">
        <f t="shared" si="27"/>
        <v>0.72916666666666619</v>
      </c>
      <c r="V72" s="12">
        <f t="shared" si="10"/>
        <v>46023.729166666664</v>
      </c>
      <c r="W72" s="1">
        <f t="shared" si="11"/>
        <v>1</v>
      </c>
      <c r="X72" s="1">
        <f t="shared" si="12"/>
        <v>0</v>
      </c>
      <c r="Y72" s="1">
        <f t="shared" si="23"/>
        <v>16</v>
      </c>
      <c r="Z72" s="1">
        <f t="shared" si="13"/>
        <v>0</v>
      </c>
      <c r="AA72" s="32">
        <f t="shared" si="24"/>
        <v>130</v>
      </c>
      <c r="AB72" s="3">
        <f t="shared" si="14"/>
        <v>0.25341130604288498</v>
      </c>
      <c r="AC72" s="29"/>
      <c r="AD72" s="35"/>
      <c r="AE72" s="28"/>
      <c r="AF72" s="28"/>
      <c r="AG72" s="28"/>
      <c r="AH72" s="28"/>
      <c r="AI72" s="28"/>
      <c r="AJ72" s="36"/>
      <c r="AK72" s="28"/>
      <c r="AL72" s="35"/>
      <c r="AM72" s="28"/>
      <c r="AN72" s="28"/>
      <c r="AO72" s="28"/>
      <c r="AP72" s="28"/>
      <c r="AQ72" s="28"/>
      <c r="AR72" s="36"/>
      <c r="AS72" s="28"/>
      <c r="AT72" s="35"/>
      <c r="AU72" s="28"/>
      <c r="AV72" s="28"/>
      <c r="AW72" s="28"/>
      <c r="AX72" s="28"/>
      <c r="AY72" s="28"/>
      <c r="AZ72" s="36"/>
      <c r="BA72" s="28"/>
      <c r="BB72" s="35"/>
      <c r="BC72" s="28"/>
      <c r="BD72" s="28"/>
      <c r="BE72" s="28"/>
      <c r="BF72" s="28"/>
      <c r="BG72" s="28"/>
      <c r="BH72" s="36"/>
      <c r="BI72" s="28"/>
      <c r="BJ72" s="35"/>
      <c r="BK72" s="28"/>
      <c r="BL72" s="28"/>
      <c r="BM72" s="28"/>
      <c r="BN72" s="28"/>
      <c r="BO72" s="28"/>
      <c r="BP72" s="36"/>
    </row>
    <row r="73" spans="2:68" x14ac:dyDescent="0.25">
      <c r="B73" s="20">
        <f t="shared" si="25"/>
        <v>0.73958333333333282</v>
      </c>
      <c r="C73" s="12">
        <f t="shared" si="1"/>
        <v>46023.739583333336</v>
      </c>
      <c r="D73" s="1">
        <f t="shared" si="2"/>
        <v>1</v>
      </c>
      <c r="E73" s="1">
        <f t="shared" si="16"/>
        <v>0</v>
      </c>
      <c r="F73" s="1">
        <f t="shared" si="3"/>
        <v>16</v>
      </c>
      <c r="G73" s="1">
        <f t="shared" si="4"/>
        <v>0</v>
      </c>
      <c r="H73" s="1">
        <f t="shared" si="17"/>
        <v>33</v>
      </c>
      <c r="I73" s="3">
        <f t="shared" si="5"/>
        <v>6.4327485380116955E-2</v>
      </c>
      <c r="K73" s="20">
        <f t="shared" si="26"/>
        <v>0.73958333333333282</v>
      </c>
      <c r="L73" s="12">
        <f t="shared" si="6"/>
        <v>46023.739583333336</v>
      </c>
      <c r="M73" s="1">
        <f t="shared" si="7"/>
        <v>1</v>
      </c>
      <c r="N73" s="1">
        <f t="shared" si="8"/>
        <v>0</v>
      </c>
      <c r="O73" s="1">
        <f t="shared" si="19"/>
        <v>16</v>
      </c>
      <c r="P73" s="1">
        <f t="shared" si="9"/>
        <v>0</v>
      </c>
      <c r="Q73" s="1">
        <f t="shared" si="20"/>
        <v>69</v>
      </c>
      <c r="R73" s="3">
        <f t="shared" si="21"/>
        <v>0.13450292397660818</v>
      </c>
      <c r="S73" s="30"/>
      <c r="T73" s="29"/>
      <c r="U73" s="20">
        <f t="shared" si="27"/>
        <v>0.73958333333333282</v>
      </c>
      <c r="V73" s="12">
        <f t="shared" si="10"/>
        <v>46023.739583333336</v>
      </c>
      <c r="W73" s="1">
        <f t="shared" si="11"/>
        <v>1</v>
      </c>
      <c r="X73" s="1">
        <f t="shared" si="12"/>
        <v>0</v>
      </c>
      <c r="Y73" s="1">
        <f t="shared" si="23"/>
        <v>16</v>
      </c>
      <c r="Z73" s="1">
        <f t="shared" si="13"/>
        <v>0</v>
      </c>
      <c r="AA73" s="32">
        <f t="shared" si="24"/>
        <v>114</v>
      </c>
      <c r="AB73" s="3">
        <f t="shared" si="14"/>
        <v>0.22222222222222221</v>
      </c>
      <c r="AC73" s="29"/>
      <c r="AD73" s="35"/>
      <c r="AE73" s="28"/>
      <c r="AF73" s="28"/>
      <c r="AG73" s="28"/>
      <c r="AH73" s="28"/>
      <c r="AI73" s="28"/>
      <c r="AJ73" s="36"/>
      <c r="AK73" s="28"/>
      <c r="AL73" s="35"/>
      <c r="AM73" s="28"/>
      <c r="AN73" s="28"/>
      <c r="AO73" s="28"/>
      <c r="AP73" s="28"/>
      <c r="AQ73" s="28"/>
      <c r="AR73" s="36"/>
      <c r="AS73" s="28"/>
      <c r="AT73" s="35"/>
      <c r="AU73" s="28"/>
      <c r="AV73" s="28"/>
      <c r="AW73" s="28"/>
      <c r="AX73" s="28"/>
      <c r="AY73" s="28"/>
      <c r="AZ73" s="36"/>
      <c r="BA73" s="28"/>
      <c r="BB73" s="35"/>
      <c r="BC73" s="28"/>
      <c r="BD73" s="28"/>
      <c r="BE73" s="28"/>
      <c r="BF73" s="28"/>
      <c r="BG73" s="28"/>
      <c r="BH73" s="36"/>
      <c r="BI73" s="28"/>
      <c r="BJ73" s="35"/>
      <c r="BK73" s="28"/>
      <c r="BL73" s="28"/>
      <c r="BM73" s="28"/>
      <c r="BN73" s="28"/>
      <c r="BO73" s="28"/>
      <c r="BP73" s="36"/>
    </row>
    <row r="74" spans="2:68" x14ac:dyDescent="0.25">
      <c r="B74" s="22">
        <f t="shared" si="25"/>
        <v>0.74999999999999944</v>
      </c>
      <c r="C74" s="12">
        <f t="shared" si="1"/>
        <v>46023.75</v>
      </c>
      <c r="D74" s="1">
        <f t="shared" si="2"/>
        <v>0</v>
      </c>
      <c r="E74" s="1">
        <f t="shared" si="16"/>
        <v>1</v>
      </c>
      <c r="F74" s="1">
        <f t="shared" si="3"/>
        <v>0</v>
      </c>
      <c r="G74" s="1">
        <f t="shared" si="4"/>
        <v>160</v>
      </c>
      <c r="H74" s="1">
        <f t="shared" si="17"/>
        <v>69</v>
      </c>
      <c r="I74" s="3">
        <f t="shared" si="5"/>
        <v>0.13450292397660818</v>
      </c>
      <c r="K74" s="22">
        <f t="shared" si="26"/>
        <v>0.74999999999999944</v>
      </c>
      <c r="L74" s="12">
        <f t="shared" si="6"/>
        <v>46023.75</v>
      </c>
      <c r="M74" s="1">
        <f t="shared" si="7"/>
        <v>0</v>
      </c>
      <c r="N74" s="1">
        <f t="shared" si="8"/>
        <v>1</v>
      </c>
      <c r="O74" s="1">
        <f t="shared" si="19"/>
        <v>0</v>
      </c>
      <c r="P74" s="1">
        <f t="shared" si="9"/>
        <v>200</v>
      </c>
      <c r="Q74" s="1">
        <f t="shared" si="20"/>
        <v>114</v>
      </c>
      <c r="R74" s="3">
        <f t="shared" si="21"/>
        <v>0.22222222222222221</v>
      </c>
      <c r="S74" s="30"/>
      <c r="T74" s="29"/>
      <c r="U74" s="22">
        <f t="shared" si="27"/>
        <v>0.74999999999999944</v>
      </c>
      <c r="V74" s="12">
        <f t="shared" si="10"/>
        <v>46023.75</v>
      </c>
      <c r="W74" s="1">
        <f t="shared" si="11"/>
        <v>0</v>
      </c>
      <c r="X74" s="1">
        <f t="shared" si="12"/>
        <v>1</v>
      </c>
      <c r="Y74" s="1">
        <f t="shared" si="23"/>
        <v>0</v>
      </c>
      <c r="Z74" s="1">
        <f t="shared" si="13"/>
        <v>250</v>
      </c>
      <c r="AA74" s="32">
        <f t="shared" si="24"/>
        <v>170.25</v>
      </c>
      <c r="AB74" s="3">
        <f t="shared" si="14"/>
        <v>0.33187134502923976</v>
      </c>
      <c r="AC74" s="29"/>
      <c r="AD74" s="35"/>
      <c r="AE74" s="28"/>
      <c r="AF74" s="28"/>
      <c r="AG74" s="28"/>
      <c r="AH74" s="28"/>
      <c r="AI74" s="28"/>
      <c r="AJ74" s="36"/>
      <c r="AK74" s="28"/>
      <c r="AL74" s="35"/>
      <c r="AM74" s="28"/>
      <c r="AN74" s="28"/>
      <c r="AO74" s="28"/>
      <c r="AP74" s="28"/>
      <c r="AQ74" s="28"/>
      <c r="AR74" s="36"/>
      <c r="AS74" s="28"/>
      <c r="AT74" s="35"/>
      <c r="AU74" s="28"/>
      <c r="AV74" s="28"/>
      <c r="AW74" s="28"/>
      <c r="AX74" s="28"/>
      <c r="AY74" s="28"/>
      <c r="AZ74" s="36"/>
      <c r="BA74" s="28"/>
      <c r="BB74" s="35"/>
      <c r="BC74" s="28"/>
      <c r="BD74" s="28"/>
      <c r="BE74" s="28"/>
      <c r="BF74" s="28"/>
      <c r="BG74" s="28"/>
      <c r="BH74" s="36"/>
      <c r="BI74" s="28"/>
      <c r="BJ74" s="35"/>
      <c r="BK74" s="28"/>
      <c r="BL74" s="28"/>
      <c r="BM74" s="28"/>
      <c r="BN74" s="28"/>
      <c r="BO74" s="28"/>
      <c r="BP74" s="36"/>
    </row>
    <row r="75" spans="2:68" x14ac:dyDescent="0.25">
      <c r="B75" s="22">
        <f>B74+$D$4/1440</f>
        <v>0.76041666666666607</v>
      </c>
      <c r="C75" s="12">
        <f t="shared" si="1"/>
        <v>46023.760416666664</v>
      </c>
      <c r="D75" s="1">
        <f t="shared" si="2"/>
        <v>0</v>
      </c>
      <c r="E75" s="1">
        <f t="shared" si="16"/>
        <v>1</v>
      </c>
      <c r="F75" s="1">
        <f t="shared" si="3"/>
        <v>0</v>
      </c>
      <c r="G75" s="1">
        <f t="shared" si="4"/>
        <v>160</v>
      </c>
      <c r="H75" s="1">
        <f t="shared" si="17"/>
        <v>105</v>
      </c>
      <c r="I75" s="3">
        <f t="shared" si="5"/>
        <v>0.2046783625730994</v>
      </c>
      <c r="K75" s="22">
        <f>K74+$D$4/1440</f>
        <v>0.76041666666666607</v>
      </c>
      <c r="L75" s="12">
        <f t="shared" si="6"/>
        <v>46023.760416666664</v>
      </c>
      <c r="M75" s="1">
        <f t="shared" si="7"/>
        <v>0</v>
      </c>
      <c r="N75" s="1">
        <f t="shared" si="8"/>
        <v>1</v>
      </c>
      <c r="O75" s="1">
        <f t="shared" si="19"/>
        <v>0</v>
      </c>
      <c r="P75" s="1">
        <f t="shared" si="9"/>
        <v>200</v>
      </c>
      <c r="Q75" s="1">
        <f t="shared" si="20"/>
        <v>159</v>
      </c>
      <c r="R75" s="3">
        <f t="shared" si="21"/>
        <v>0.30994152046783624</v>
      </c>
      <c r="S75" s="30"/>
      <c r="T75" s="29"/>
      <c r="U75" s="22">
        <f>U74+$D$4/1440</f>
        <v>0.76041666666666607</v>
      </c>
      <c r="V75" s="12">
        <f t="shared" si="10"/>
        <v>46023.760416666664</v>
      </c>
      <c r="W75" s="1">
        <f t="shared" si="11"/>
        <v>0</v>
      </c>
      <c r="X75" s="1">
        <f t="shared" si="12"/>
        <v>1</v>
      </c>
      <c r="Y75" s="1">
        <f t="shared" si="23"/>
        <v>0</v>
      </c>
      <c r="Z75" s="1">
        <f t="shared" si="13"/>
        <v>250</v>
      </c>
      <c r="AA75" s="32">
        <f t="shared" si="24"/>
        <v>226.5</v>
      </c>
      <c r="AB75" s="3">
        <f t="shared" si="14"/>
        <v>0.44152046783625731</v>
      </c>
      <c r="AC75" s="29"/>
      <c r="AD75" s="35"/>
      <c r="AE75" s="28"/>
      <c r="AF75" s="28"/>
      <c r="AG75" s="28"/>
      <c r="AH75" s="28"/>
      <c r="AI75" s="28"/>
      <c r="AJ75" s="36"/>
      <c r="AK75" s="28"/>
      <c r="AL75" s="35"/>
      <c r="AM75" s="28"/>
      <c r="AN75" s="28"/>
      <c r="AO75" s="28"/>
      <c r="AP75" s="28"/>
      <c r="AQ75" s="28"/>
      <c r="AR75" s="36"/>
      <c r="AS75" s="28"/>
      <c r="AT75" s="35"/>
      <c r="AU75" s="28"/>
      <c r="AV75" s="28"/>
      <c r="AW75" s="28"/>
      <c r="AX75" s="28"/>
      <c r="AY75" s="28"/>
      <c r="AZ75" s="36"/>
      <c r="BA75" s="28"/>
      <c r="BB75" s="35"/>
      <c r="BC75" s="28"/>
      <c r="BD75" s="28"/>
      <c r="BE75" s="28"/>
      <c r="BF75" s="28"/>
      <c r="BG75" s="28"/>
      <c r="BH75" s="36"/>
      <c r="BI75" s="28"/>
      <c r="BJ75" s="35"/>
      <c r="BK75" s="28"/>
      <c r="BL75" s="28"/>
      <c r="BM75" s="28"/>
      <c r="BN75" s="28"/>
      <c r="BO75" s="28"/>
      <c r="BP75" s="36"/>
    </row>
    <row r="76" spans="2:68" x14ac:dyDescent="0.25">
      <c r="B76" s="22">
        <f>B75+$D$4/1440</f>
        <v>0.7708333333333327</v>
      </c>
      <c r="C76" s="12">
        <f t="shared" si="1"/>
        <v>46023.770833333336</v>
      </c>
      <c r="D76" s="1">
        <f t="shared" si="2"/>
        <v>0</v>
      </c>
      <c r="E76" s="1">
        <f t="shared" si="16"/>
        <v>1</v>
      </c>
      <c r="F76" s="1">
        <f t="shared" si="3"/>
        <v>0</v>
      </c>
      <c r="G76" s="1">
        <f t="shared" si="4"/>
        <v>160</v>
      </c>
      <c r="H76" s="1">
        <f t="shared" si="17"/>
        <v>141</v>
      </c>
      <c r="I76" s="3">
        <f t="shared" si="5"/>
        <v>0.27485380116959063</v>
      </c>
      <c r="K76" s="22">
        <f>K75+$D$4/1440</f>
        <v>0.7708333333333327</v>
      </c>
      <c r="L76" s="12">
        <f t="shared" si="6"/>
        <v>46023.770833333336</v>
      </c>
      <c r="M76" s="1">
        <f t="shared" si="7"/>
        <v>0</v>
      </c>
      <c r="N76" s="1">
        <f t="shared" si="8"/>
        <v>1</v>
      </c>
      <c r="O76" s="1">
        <f t="shared" si="19"/>
        <v>0</v>
      </c>
      <c r="P76" s="1">
        <f t="shared" si="9"/>
        <v>200</v>
      </c>
      <c r="Q76" s="1">
        <f t="shared" si="20"/>
        <v>204</v>
      </c>
      <c r="R76" s="3">
        <f t="shared" si="21"/>
        <v>0.39766081871345027</v>
      </c>
      <c r="U76" s="22">
        <f>U75+$D$4/1440</f>
        <v>0.7708333333333327</v>
      </c>
      <c r="V76" s="12">
        <f t="shared" si="10"/>
        <v>46023.770833333336</v>
      </c>
      <c r="W76" s="1">
        <f t="shared" si="11"/>
        <v>0</v>
      </c>
      <c r="X76" s="1">
        <f t="shared" si="12"/>
        <v>1</v>
      </c>
      <c r="Y76" s="1">
        <f t="shared" si="23"/>
        <v>0</v>
      </c>
      <c r="Z76" s="1">
        <f t="shared" si="13"/>
        <v>250</v>
      </c>
      <c r="AA76" s="32">
        <f t="shared" si="24"/>
        <v>282.75</v>
      </c>
      <c r="AB76" s="3">
        <f t="shared" si="14"/>
        <v>0.55116959064327486</v>
      </c>
    </row>
    <row r="77" spans="2:68" x14ac:dyDescent="0.25">
      <c r="B77" s="22">
        <f>B76+$D$4/1440</f>
        <v>0.78124999999999933</v>
      </c>
      <c r="C77" s="12">
        <f t="shared" si="1"/>
        <v>46023.78125</v>
      </c>
      <c r="D77" s="1">
        <f t="shared" si="2"/>
        <v>0</v>
      </c>
      <c r="E77" s="1">
        <f t="shared" si="16"/>
        <v>1</v>
      </c>
      <c r="F77" s="1">
        <f t="shared" si="3"/>
        <v>0</v>
      </c>
      <c r="G77" s="1">
        <f t="shared" si="4"/>
        <v>160</v>
      </c>
      <c r="H77" s="1">
        <f t="shared" si="17"/>
        <v>177</v>
      </c>
      <c r="I77" s="3">
        <f t="shared" si="5"/>
        <v>0.34502923976608185</v>
      </c>
      <c r="K77" s="22">
        <f>K76+$D$4/1440</f>
        <v>0.78124999999999933</v>
      </c>
      <c r="L77" s="12">
        <f t="shared" si="6"/>
        <v>46023.78125</v>
      </c>
      <c r="M77" s="1">
        <f t="shared" si="7"/>
        <v>0</v>
      </c>
      <c r="N77" s="1">
        <f t="shared" si="8"/>
        <v>1</v>
      </c>
      <c r="O77" s="1">
        <f t="shared" si="19"/>
        <v>0</v>
      </c>
      <c r="P77" s="1">
        <f t="shared" si="9"/>
        <v>200</v>
      </c>
      <c r="Q77" s="1">
        <f t="shared" si="20"/>
        <v>249</v>
      </c>
      <c r="R77" s="3">
        <f t="shared" si="21"/>
        <v>0.4853801169590643</v>
      </c>
      <c r="U77" s="22">
        <f>U76+$D$4/1440</f>
        <v>0.78124999999999933</v>
      </c>
      <c r="V77" s="12">
        <f t="shared" si="10"/>
        <v>46023.78125</v>
      </c>
      <c r="W77" s="1">
        <f t="shared" si="11"/>
        <v>0</v>
      </c>
      <c r="X77" s="1">
        <f t="shared" si="12"/>
        <v>1</v>
      </c>
      <c r="Y77" s="1">
        <f t="shared" si="23"/>
        <v>0</v>
      </c>
      <c r="Z77" s="1">
        <f t="shared" si="13"/>
        <v>250</v>
      </c>
      <c r="AA77" s="32">
        <f t="shared" si="24"/>
        <v>339</v>
      </c>
      <c r="AB77" s="3">
        <f t="shared" si="14"/>
        <v>0.66081871345029242</v>
      </c>
    </row>
    <row r="78" spans="2:68" x14ac:dyDescent="0.25">
      <c r="B78" s="22">
        <f>B77+$D$4/1440</f>
        <v>0.79166666666666596</v>
      </c>
      <c r="C78" s="12">
        <f t="shared" si="1"/>
        <v>46023.791666666664</v>
      </c>
      <c r="D78" s="1">
        <f t="shared" si="2"/>
        <v>0</v>
      </c>
      <c r="E78" s="1">
        <f t="shared" si="16"/>
        <v>1</v>
      </c>
      <c r="F78" s="1">
        <f t="shared" si="3"/>
        <v>0</v>
      </c>
      <c r="G78" s="1">
        <f t="shared" si="4"/>
        <v>160</v>
      </c>
      <c r="H78" s="1">
        <f t="shared" si="17"/>
        <v>213</v>
      </c>
      <c r="I78" s="3">
        <f t="shared" si="5"/>
        <v>0.41520467836257308</v>
      </c>
      <c r="K78" s="22">
        <f>K77+$D$4/1440</f>
        <v>0.79166666666666596</v>
      </c>
      <c r="L78" s="12">
        <f t="shared" si="6"/>
        <v>46023.791666666664</v>
      </c>
      <c r="M78" s="1">
        <f t="shared" si="7"/>
        <v>0</v>
      </c>
      <c r="N78" s="1">
        <f t="shared" si="8"/>
        <v>1</v>
      </c>
      <c r="O78" s="1">
        <f t="shared" si="19"/>
        <v>0</v>
      </c>
      <c r="P78" s="1">
        <f t="shared" si="9"/>
        <v>200</v>
      </c>
      <c r="Q78" s="1">
        <f t="shared" si="20"/>
        <v>294</v>
      </c>
      <c r="R78" s="3">
        <f t="shared" si="21"/>
        <v>0.57309941520467833</v>
      </c>
      <c r="U78" s="22">
        <f>U77+$D$4/1440</f>
        <v>0.79166666666666596</v>
      </c>
      <c r="V78" s="12">
        <f t="shared" si="10"/>
        <v>46023.791666666664</v>
      </c>
      <c r="W78" s="1">
        <f t="shared" si="11"/>
        <v>0</v>
      </c>
      <c r="X78" s="1">
        <f t="shared" si="12"/>
        <v>1</v>
      </c>
      <c r="Y78" s="1">
        <f t="shared" si="23"/>
        <v>0</v>
      </c>
      <c r="Z78" s="1">
        <f t="shared" si="13"/>
        <v>250</v>
      </c>
      <c r="AA78" s="32">
        <f t="shared" si="24"/>
        <v>395.25</v>
      </c>
      <c r="AB78" s="3">
        <f t="shared" si="14"/>
        <v>0.77046783625730997</v>
      </c>
    </row>
    <row r="79" spans="2:68" x14ac:dyDescent="0.25">
      <c r="B79" s="22">
        <f>B78+$D$4/1440</f>
        <v>0.80208333333333259</v>
      </c>
      <c r="C79" s="12">
        <f t="shared" si="1"/>
        <v>46023.802083333336</v>
      </c>
      <c r="D79" s="1">
        <f t="shared" si="2"/>
        <v>0</v>
      </c>
      <c r="E79" s="1">
        <f t="shared" si="16"/>
        <v>1</v>
      </c>
      <c r="F79" s="1">
        <f t="shared" si="3"/>
        <v>0</v>
      </c>
      <c r="G79" s="1">
        <f t="shared" si="4"/>
        <v>160</v>
      </c>
      <c r="H79" s="1">
        <f t="shared" si="17"/>
        <v>249</v>
      </c>
      <c r="I79" s="3">
        <f t="shared" si="5"/>
        <v>0.4853801169590643</v>
      </c>
      <c r="K79" s="22">
        <f>K78+$D$4/1440</f>
        <v>0.80208333333333259</v>
      </c>
      <c r="L79" s="12">
        <f t="shared" si="6"/>
        <v>46023.802083333336</v>
      </c>
      <c r="M79" s="1">
        <f t="shared" si="7"/>
        <v>0</v>
      </c>
      <c r="N79" s="1">
        <f t="shared" si="8"/>
        <v>1</v>
      </c>
      <c r="O79" s="1">
        <f t="shared" si="19"/>
        <v>0</v>
      </c>
      <c r="P79" s="1">
        <f t="shared" si="9"/>
        <v>200</v>
      </c>
      <c r="Q79" s="1">
        <f t="shared" si="20"/>
        <v>339</v>
      </c>
      <c r="R79" s="3">
        <f t="shared" si="21"/>
        <v>0.66081871345029242</v>
      </c>
      <c r="U79" s="22">
        <f>U78+$D$4/1440</f>
        <v>0.80208333333333259</v>
      </c>
      <c r="V79" s="12">
        <f t="shared" si="10"/>
        <v>46023.802083333336</v>
      </c>
      <c r="W79" s="1">
        <f t="shared" si="11"/>
        <v>0</v>
      </c>
      <c r="X79" s="1">
        <f t="shared" si="12"/>
        <v>1</v>
      </c>
      <c r="Y79" s="1">
        <f t="shared" si="23"/>
        <v>0</v>
      </c>
      <c r="Z79" s="1">
        <f t="shared" si="13"/>
        <v>250</v>
      </c>
      <c r="AA79" s="32">
        <f t="shared" si="24"/>
        <v>451.5</v>
      </c>
      <c r="AB79" s="3">
        <f t="shared" si="14"/>
        <v>0.88011695906432752</v>
      </c>
    </row>
    <row r="80" spans="2:68" x14ac:dyDescent="0.25">
      <c r="B80" s="22">
        <f>B79+$D$4/1440</f>
        <v>0.81249999999999922</v>
      </c>
      <c r="C80" s="12">
        <f t="shared" si="1"/>
        <v>46023.8125</v>
      </c>
      <c r="D80" s="1">
        <f t="shared" si="2"/>
        <v>0</v>
      </c>
      <c r="E80" s="1">
        <f t="shared" si="16"/>
        <v>1</v>
      </c>
      <c r="F80" s="1">
        <f t="shared" si="3"/>
        <v>0</v>
      </c>
      <c r="G80" s="1">
        <f t="shared" si="4"/>
        <v>160</v>
      </c>
      <c r="H80" s="1">
        <f t="shared" si="17"/>
        <v>285</v>
      </c>
      <c r="I80" s="3">
        <f t="shared" si="5"/>
        <v>0.55555555555555558</v>
      </c>
      <c r="K80" s="22">
        <f>K79+$D$4/1440</f>
        <v>0.81249999999999922</v>
      </c>
      <c r="L80" s="12">
        <f t="shared" si="6"/>
        <v>46023.8125</v>
      </c>
      <c r="M80" s="1">
        <f t="shared" si="7"/>
        <v>0</v>
      </c>
      <c r="N80" s="1">
        <f t="shared" si="8"/>
        <v>1</v>
      </c>
      <c r="O80" s="1">
        <f t="shared" si="19"/>
        <v>0</v>
      </c>
      <c r="P80" s="1">
        <f t="shared" si="9"/>
        <v>200</v>
      </c>
      <c r="Q80" s="1">
        <f t="shared" si="20"/>
        <v>384</v>
      </c>
      <c r="R80" s="3">
        <f t="shared" si="21"/>
        <v>0.74853801169590639</v>
      </c>
      <c r="U80" s="22">
        <f>U79+$D$4/1440</f>
        <v>0.81249999999999922</v>
      </c>
      <c r="V80" s="12">
        <f t="shared" si="10"/>
        <v>46023.8125</v>
      </c>
      <c r="W80" s="1">
        <f t="shared" si="11"/>
        <v>0</v>
      </c>
      <c r="X80" s="1">
        <f t="shared" si="12"/>
        <v>1</v>
      </c>
      <c r="Y80" s="1">
        <f t="shared" si="23"/>
        <v>0</v>
      </c>
      <c r="Z80" s="1">
        <f t="shared" si="13"/>
        <v>250</v>
      </c>
      <c r="AA80" s="32">
        <f t="shared" si="24"/>
        <v>507.75</v>
      </c>
      <c r="AB80" s="3">
        <f t="shared" si="14"/>
        <v>0.98976608187134507</v>
      </c>
    </row>
    <row r="81" spans="2:28" x14ac:dyDescent="0.25">
      <c r="B81" s="22">
        <f>B80+$D$4/1440</f>
        <v>0.82291666666666585</v>
      </c>
      <c r="C81" s="12">
        <f t="shared" si="1"/>
        <v>46023.822916666664</v>
      </c>
      <c r="D81" s="1">
        <f t="shared" si="2"/>
        <v>0</v>
      </c>
      <c r="E81" s="1">
        <f t="shared" si="16"/>
        <v>1</v>
      </c>
      <c r="F81" s="1">
        <f t="shared" si="3"/>
        <v>0</v>
      </c>
      <c r="G81" s="1">
        <f t="shared" si="4"/>
        <v>160</v>
      </c>
      <c r="H81" s="1">
        <f t="shared" si="17"/>
        <v>321</v>
      </c>
      <c r="I81" s="3">
        <f t="shared" si="5"/>
        <v>0.6257309941520468</v>
      </c>
      <c r="K81" s="22">
        <f>K80+$D$4/1440</f>
        <v>0.82291666666666585</v>
      </c>
      <c r="L81" s="12">
        <f t="shared" si="6"/>
        <v>46023.822916666664</v>
      </c>
      <c r="M81" s="1">
        <f t="shared" si="7"/>
        <v>0</v>
      </c>
      <c r="N81" s="1">
        <f t="shared" si="8"/>
        <v>1</v>
      </c>
      <c r="O81" s="1">
        <f t="shared" si="19"/>
        <v>0</v>
      </c>
      <c r="P81" s="1">
        <f t="shared" si="9"/>
        <v>200</v>
      </c>
      <c r="Q81" s="1">
        <f t="shared" si="20"/>
        <v>429</v>
      </c>
      <c r="R81" s="3">
        <f t="shared" si="21"/>
        <v>0.83625730994152048</v>
      </c>
      <c r="U81" s="22">
        <f>U80+$D$4/1440</f>
        <v>0.82291666666666585</v>
      </c>
      <c r="V81" s="12">
        <f t="shared" si="10"/>
        <v>46023.822916666664</v>
      </c>
      <c r="W81" s="1">
        <f t="shared" si="11"/>
        <v>0</v>
      </c>
      <c r="X81" s="1">
        <f t="shared" si="12"/>
        <v>1</v>
      </c>
      <c r="Y81" s="1">
        <f t="shared" si="23"/>
        <v>0</v>
      </c>
      <c r="Z81" s="1">
        <f t="shared" si="13"/>
        <v>250</v>
      </c>
      <c r="AA81" s="32">
        <f t="shared" si="24"/>
        <v>513</v>
      </c>
      <c r="AB81" s="3">
        <f t="shared" si="14"/>
        <v>1</v>
      </c>
    </row>
    <row r="82" spans="2:28" x14ac:dyDescent="0.25">
      <c r="B82" s="22">
        <f>B81+$D$4/1440</f>
        <v>0.83333333333333248</v>
      </c>
      <c r="C82" s="12">
        <f t="shared" si="1"/>
        <v>46023.833333333336</v>
      </c>
      <c r="D82" s="1">
        <f t="shared" si="2"/>
        <v>0</v>
      </c>
      <c r="E82" s="1">
        <f t="shared" si="16"/>
        <v>1</v>
      </c>
      <c r="F82" s="1">
        <f t="shared" si="3"/>
        <v>0</v>
      </c>
      <c r="G82" s="1">
        <f t="shared" si="4"/>
        <v>160</v>
      </c>
      <c r="H82" s="1">
        <f t="shared" si="17"/>
        <v>357</v>
      </c>
      <c r="I82" s="3">
        <f t="shared" si="5"/>
        <v>0.69590643274853803</v>
      </c>
      <c r="K82" s="22">
        <f>K81+$D$4/1440</f>
        <v>0.83333333333333248</v>
      </c>
      <c r="L82" s="12">
        <f t="shared" si="6"/>
        <v>46023.833333333336</v>
      </c>
      <c r="M82" s="1">
        <f t="shared" si="7"/>
        <v>0</v>
      </c>
      <c r="N82" s="1">
        <f t="shared" si="8"/>
        <v>1</v>
      </c>
      <c r="O82" s="1">
        <f t="shared" si="19"/>
        <v>0</v>
      </c>
      <c r="P82" s="1">
        <f t="shared" si="9"/>
        <v>200</v>
      </c>
      <c r="Q82" s="1">
        <f t="shared" si="20"/>
        <v>474</v>
      </c>
      <c r="R82" s="3">
        <f t="shared" si="21"/>
        <v>0.92397660818713445</v>
      </c>
      <c r="U82" s="22">
        <f>U81+$D$4/1440</f>
        <v>0.83333333333333248</v>
      </c>
      <c r="V82" s="12">
        <f t="shared" si="10"/>
        <v>46023.833333333336</v>
      </c>
      <c r="W82" s="1">
        <f t="shared" si="11"/>
        <v>0</v>
      </c>
      <c r="X82" s="1">
        <f t="shared" si="12"/>
        <v>1</v>
      </c>
      <c r="Y82" s="1">
        <f t="shared" si="23"/>
        <v>0</v>
      </c>
      <c r="Z82" s="1">
        <f t="shared" si="13"/>
        <v>250</v>
      </c>
      <c r="AA82" s="32">
        <f t="shared" si="24"/>
        <v>513</v>
      </c>
      <c r="AB82" s="3">
        <f t="shared" si="14"/>
        <v>1</v>
      </c>
    </row>
    <row r="83" spans="2:28" x14ac:dyDescent="0.25">
      <c r="B83" s="22">
        <f>B82+$D$4/1440</f>
        <v>0.84374999999999911</v>
      </c>
      <c r="C83" s="12">
        <f t="shared" si="1"/>
        <v>46023.84375</v>
      </c>
      <c r="D83" s="1">
        <f t="shared" si="2"/>
        <v>0</v>
      </c>
      <c r="E83" s="1">
        <f t="shared" si="16"/>
        <v>1</v>
      </c>
      <c r="F83" s="1">
        <f t="shared" si="3"/>
        <v>0</v>
      </c>
      <c r="G83" s="1">
        <f t="shared" si="4"/>
        <v>160</v>
      </c>
      <c r="H83" s="1">
        <f t="shared" si="17"/>
        <v>393</v>
      </c>
      <c r="I83" s="3">
        <f t="shared" si="5"/>
        <v>0.76608187134502925</v>
      </c>
      <c r="K83" s="22">
        <f>K82+$D$4/1440</f>
        <v>0.84374999999999911</v>
      </c>
      <c r="L83" s="12">
        <f t="shared" si="6"/>
        <v>46023.84375</v>
      </c>
      <c r="M83" s="1">
        <f t="shared" si="7"/>
        <v>0</v>
      </c>
      <c r="N83" s="1">
        <f t="shared" si="8"/>
        <v>1</v>
      </c>
      <c r="O83" s="1">
        <f t="shared" si="19"/>
        <v>0</v>
      </c>
      <c r="P83" s="1">
        <f t="shared" si="9"/>
        <v>200</v>
      </c>
      <c r="Q83" s="1">
        <f t="shared" si="20"/>
        <v>513</v>
      </c>
      <c r="R83" s="3">
        <f t="shared" si="21"/>
        <v>1</v>
      </c>
      <c r="U83" s="22">
        <f>U82+$D$4/1440</f>
        <v>0.84374999999999911</v>
      </c>
      <c r="V83" s="12">
        <f t="shared" si="10"/>
        <v>46023.84375</v>
      </c>
      <c r="W83" s="1">
        <f t="shared" si="11"/>
        <v>0</v>
      </c>
      <c r="X83" s="1">
        <f t="shared" si="12"/>
        <v>1</v>
      </c>
      <c r="Y83" s="1">
        <f t="shared" si="23"/>
        <v>0</v>
      </c>
      <c r="Z83" s="1">
        <f t="shared" si="13"/>
        <v>250</v>
      </c>
      <c r="AA83" s="32">
        <f t="shared" si="24"/>
        <v>513</v>
      </c>
      <c r="AB83" s="3">
        <f t="shared" si="14"/>
        <v>1</v>
      </c>
    </row>
    <row r="84" spans="2:28" x14ac:dyDescent="0.25">
      <c r="B84" s="22">
        <f>B83+$D$4/1440</f>
        <v>0.85416666666666574</v>
      </c>
      <c r="C84" s="12">
        <f t="shared" si="1"/>
        <v>46023.854166666664</v>
      </c>
      <c r="D84" s="1">
        <f t="shared" si="2"/>
        <v>0</v>
      </c>
      <c r="E84" s="1">
        <f t="shared" si="16"/>
        <v>1</v>
      </c>
      <c r="F84" s="1">
        <f t="shared" si="3"/>
        <v>0</v>
      </c>
      <c r="G84" s="1">
        <f t="shared" si="4"/>
        <v>160</v>
      </c>
      <c r="H84" s="1">
        <f t="shared" si="17"/>
        <v>429</v>
      </c>
      <c r="I84" s="3">
        <f t="shared" si="5"/>
        <v>0.83625730994152048</v>
      </c>
      <c r="K84" s="22">
        <f>K83+$D$4/1440</f>
        <v>0.85416666666666574</v>
      </c>
      <c r="L84" s="12">
        <f t="shared" si="6"/>
        <v>46023.854166666664</v>
      </c>
      <c r="M84" s="1">
        <f t="shared" si="7"/>
        <v>0</v>
      </c>
      <c r="N84" s="1">
        <f t="shared" si="8"/>
        <v>1</v>
      </c>
      <c r="O84" s="1">
        <f t="shared" si="19"/>
        <v>0</v>
      </c>
      <c r="P84" s="1">
        <f t="shared" si="9"/>
        <v>200</v>
      </c>
      <c r="Q84" s="1">
        <f t="shared" si="20"/>
        <v>513</v>
      </c>
      <c r="R84" s="3">
        <f t="shared" si="21"/>
        <v>1</v>
      </c>
      <c r="U84" s="22">
        <f>U83+$D$4/1440</f>
        <v>0.85416666666666574</v>
      </c>
      <c r="V84" s="12">
        <f t="shared" si="10"/>
        <v>46023.854166666664</v>
      </c>
      <c r="W84" s="1">
        <f t="shared" si="11"/>
        <v>0</v>
      </c>
      <c r="X84" s="1">
        <f t="shared" si="12"/>
        <v>1</v>
      </c>
      <c r="Y84" s="1">
        <f t="shared" si="23"/>
        <v>0</v>
      </c>
      <c r="Z84" s="1">
        <f t="shared" si="13"/>
        <v>250</v>
      </c>
      <c r="AA84" s="32">
        <f t="shared" si="24"/>
        <v>513</v>
      </c>
      <c r="AB84" s="3">
        <f t="shared" si="14"/>
        <v>1</v>
      </c>
    </row>
    <row r="85" spans="2:28" x14ac:dyDescent="0.25">
      <c r="B85" s="22">
        <f>B84+$D$4/1440</f>
        <v>0.86458333333333237</v>
      </c>
      <c r="C85" s="12">
        <f t="shared" si="1"/>
        <v>46023.864583333336</v>
      </c>
      <c r="D85" s="1">
        <f t="shared" si="2"/>
        <v>0</v>
      </c>
      <c r="E85" s="1">
        <f t="shared" si="16"/>
        <v>1</v>
      </c>
      <c r="F85" s="1">
        <f t="shared" si="3"/>
        <v>0</v>
      </c>
      <c r="G85" s="1">
        <f t="shared" si="4"/>
        <v>160</v>
      </c>
      <c r="H85" s="1">
        <f t="shared" si="17"/>
        <v>465</v>
      </c>
      <c r="I85" s="3">
        <f t="shared" si="5"/>
        <v>0.9064327485380117</v>
      </c>
      <c r="K85" s="22">
        <f>K84+$D$4/1440</f>
        <v>0.86458333333333237</v>
      </c>
      <c r="L85" s="12">
        <f t="shared" si="6"/>
        <v>46023.864583333336</v>
      </c>
      <c r="M85" s="1">
        <f t="shared" si="7"/>
        <v>0</v>
      </c>
      <c r="N85" s="1">
        <f t="shared" si="8"/>
        <v>1</v>
      </c>
      <c r="O85" s="1">
        <f t="shared" si="19"/>
        <v>0</v>
      </c>
      <c r="P85" s="1">
        <f t="shared" si="9"/>
        <v>200</v>
      </c>
      <c r="Q85" s="1">
        <f t="shared" si="20"/>
        <v>513</v>
      </c>
      <c r="R85" s="3">
        <f t="shared" si="21"/>
        <v>1</v>
      </c>
      <c r="U85" s="22">
        <f>U84+$D$4/1440</f>
        <v>0.86458333333333237</v>
      </c>
      <c r="V85" s="12">
        <f t="shared" si="10"/>
        <v>46023.864583333336</v>
      </c>
      <c r="W85" s="1">
        <f t="shared" si="11"/>
        <v>0</v>
      </c>
      <c r="X85" s="1">
        <f t="shared" si="12"/>
        <v>1</v>
      </c>
      <c r="Y85" s="1">
        <f t="shared" si="23"/>
        <v>0</v>
      </c>
      <c r="Z85" s="1">
        <f t="shared" si="13"/>
        <v>250</v>
      </c>
      <c r="AA85" s="32">
        <f t="shared" si="24"/>
        <v>513</v>
      </c>
      <c r="AB85" s="3">
        <f t="shared" si="14"/>
        <v>1</v>
      </c>
    </row>
    <row r="86" spans="2:28" x14ac:dyDescent="0.25">
      <c r="B86" s="22">
        <f>B85+$D$4/1440</f>
        <v>0.874999999999999</v>
      </c>
      <c r="C86" s="12">
        <f t="shared" si="1"/>
        <v>46023.875</v>
      </c>
      <c r="D86" s="1">
        <f t="shared" si="2"/>
        <v>0</v>
      </c>
      <c r="E86" s="1">
        <f t="shared" si="16"/>
        <v>1</v>
      </c>
      <c r="F86" s="1">
        <f t="shared" si="3"/>
        <v>0</v>
      </c>
      <c r="G86" s="1">
        <f t="shared" si="4"/>
        <v>160</v>
      </c>
      <c r="H86" s="1">
        <f t="shared" si="17"/>
        <v>501</v>
      </c>
      <c r="I86" s="3">
        <f t="shared" si="5"/>
        <v>0.97660818713450293</v>
      </c>
      <c r="K86" s="22">
        <f>K85+$D$4/1440</f>
        <v>0.874999999999999</v>
      </c>
      <c r="L86" s="12">
        <f t="shared" si="6"/>
        <v>46023.875</v>
      </c>
      <c r="M86" s="1">
        <f t="shared" si="7"/>
        <v>0</v>
      </c>
      <c r="N86" s="1">
        <f t="shared" si="8"/>
        <v>1</v>
      </c>
      <c r="O86" s="1">
        <f t="shared" si="19"/>
        <v>0</v>
      </c>
      <c r="P86" s="1">
        <f t="shared" si="9"/>
        <v>200</v>
      </c>
      <c r="Q86" s="1">
        <f t="shared" si="20"/>
        <v>513</v>
      </c>
      <c r="R86" s="3">
        <f t="shared" si="21"/>
        <v>1</v>
      </c>
      <c r="U86" s="22">
        <f>U85+$D$4/1440</f>
        <v>0.874999999999999</v>
      </c>
      <c r="V86" s="12">
        <f t="shared" si="10"/>
        <v>46023.875</v>
      </c>
      <c r="W86" s="1">
        <f t="shared" si="11"/>
        <v>0</v>
      </c>
      <c r="X86" s="1">
        <f t="shared" si="12"/>
        <v>1</v>
      </c>
      <c r="Y86" s="1">
        <f t="shared" si="23"/>
        <v>0</v>
      </c>
      <c r="Z86" s="1">
        <f t="shared" si="13"/>
        <v>250</v>
      </c>
      <c r="AA86" s="32">
        <f t="shared" si="24"/>
        <v>513</v>
      </c>
      <c r="AB86" s="3">
        <f t="shared" si="14"/>
        <v>1</v>
      </c>
    </row>
    <row r="87" spans="2:28" x14ac:dyDescent="0.25">
      <c r="B87" s="22">
        <f>B86+$D$4/1440</f>
        <v>0.88541666666666563</v>
      </c>
      <c r="C87" s="12">
        <f t="shared" si="1"/>
        <v>46023.885416666664</v>
      </c>
      <c r="D87" s="1">
        <f t="shared" si="2"/>
        <v>0</v>
      </c>
      <c r="E87" s="1">
        <f t="shared" si="16"/>
        <v>1</v>
      </c>
      <c r="F87" s="1">
        <f t="shared" si="3"/>
        <v>0</v>
      </c>
      <c r="G87" s="1">
        <f t="shared" si="4"/>
        <v>160</v>
      </c>
      <c r="H87" s="1">
        <f t="shared" si="17"/>
        <v>513</v>
      </c>
      <c r="I87" s="3">
        <f t="shared" si="5"/>
        <v>1</v>
      </c>
      <c r="K87" s="22">
        <f>K86+$D$4/1440</f>
        <v>0.88541666666666563</v>
      </c>
      <c r="L87" s="12">
        <f t="shared" si="6"/>
        <v>46023.885416666664</v>
      </c>
      <c r="M87" s="1">
        <f t="shared" si="7"/>
        <v>0</v>
      </c>
      <c r="N87" s="1">
        <f t="shared" si="8"/>
        <v>1</v>
      </c>
      <c r="O87" s="1">
        <f t="shared" si="19"/>
        <v>0</v>
      </c>
      <c r="P87" s="1">
        <f t="shared" si="9"/>
        <v>200</v>
      </c>
      <c r="Q87" s="1">
        <f t="shared" si="20"/>
        <v>513</v>
      </c>
      <c r="R87" s="3">
        <f t="shared" si="21"/>
        <v>1</v>
      </c>
      <c r="U87" s="22">
        <f>U86+$D$4/1440</f>
        <v>0.88541666666666563</v>
      </c>
      <c r="V87" s="12">
        <f t="shared" si="10"/>
        <v>46023.885416666664</v>
      </c>
      <c r="W87" s="1">
        <f t="shared" si="11"/>
        <v>0</v>
      </c>
      <c r="X87" s="1">
        <f t="shared" si="12"/>
        <v>1</v>
      </c>
      <c r="Y87" s="1">
        <f t="shared" si="23"/>
        <v>0</v>
      </c>
      <c r="Z87" s="1">
        <f t="shared" si="13"/>
        <v>250</v>
      </c>
      <c r="AA87" s="32">
        <f t="shared" si="24"/>
        <v>513</v>
      </c>
      <c r="AB87" s="3">
        <f t="shared" si="14"/>
        <v>1</v>
      </c>
    </row>
    <row r="88" spans="2:28" x14ac:dyDescent="0.25">
      <c r="B88" s="22">
        <f>B87+$D$4/1440</f>
        <v>0.89583333333333226</v>
      </c>
      <c r="C88" s="12">
        <f t="shared" si="1"/>
        <v>46023.895833333336</v>
      </c>
      <c r="D88" s="1">
        <f t="shared" si="2"/>
        <v>0</v>
      </c>
      <c r="E88" s="1">
        <f t="shared" si="16"/>
        <v>1</v>
      </c>
      <c r="F88" s="1">
        <f t="shared" si="3"/>
        <v>0</v>
      </c>
      <c r="G88" s="1">
        <f t="shared" si="4"/>
        <v>160</v>
      </c>
      <c r="H88" s="1">
        <f t="shared" si="17"/>
        <v>513</v>
      </c>
      <c r="I88" s="3">
        <f t="shared" si="5"/>
        <v>1</v>
      </c>
      <c r="K88" s="22">
        <f>K87+$D$4/1440</f>
        <v>0.89583333333333226</v>
      </c>
      <c r="L88" s="12">
        <f t="shared" si="6"/>
        <v>46023.895833333336</v>
      </c>
      <c r="M88" s="1">
        <f t="shared" si="7"/>
        <v>0</v>
      </c>
      <c r="N88" s="1">
        <f t="shared" si="8"/>
        <v>1</v>
      </c>
      <c r="O88" s="1">
        <f t="shared" si="19"/>
        <v>0</v>
      </c>
      <c r="P88" s="1">
        <f t="shared" si="9"/>
        <v>200</v>
      </c>
      <c r="Q88" s="1">
        <f t="shared" si="20"/>
        <v>513</v>
      </c>
      <c r="R88" s="3">
        <f t="shared" si="21"/>
        <v>1</v>
      </c>
      <c r="U88" s="22">
        <f>U87+$D$4/1440</f>
        <v>0.89583333333333226</v>
      </c>
      <c r="V88" s="12">
        <f t="shared" si="10"/>
        <v>46023.895833333336</v>
      </c>
      <c r="W88" s="1">
        <f t="shared" si="11"/>
        <v>0</v>
      </c>
      <c r="X88" s="1">
        <f t="shared" si="12"/>
        <v>1</v>
      </c>
      <c r="Y88" s="1">
        <f t="shared" si="23"/>
        <v>0</v>
      </c>
      <c r="Z88" s="1">
        <f t="shared" si="13"/>
        <v>250</v>
      </c>
      <c r="AA88" s="32">
        <f t="shared" si="24"/>
        <v>513</v>
      </c>
      <c r="AB88" s="3">
        <f t="shared" si="14"/>
        <v>1</v>
      </c>
    </row>
    <row r="89" spans="2:28" x14ac:dyDescent="0.25">
      <c r="B89" s="22">
        <f>B88+$D$4/1440</f>
        <v>0.90624999999999889</v>
      </c>
      <c r="C89" s="12">
        <f t="shared" si="1"/>
        <v>46023.90625</v>
      </c>
      <c r="D89" s="1">
        <f t="shared" si="2"/>
        <v>0</v>
      </c>
      <c r="E89" s="1">
        <f t="shared" si="16"/>
        <v>1</v>
      </c>
      <c r="F89" s="1">
        <f t="shared" si="3"/>
        <v>0</v>
      </c>
      <c r="G89" s="1">
        <f t="shared" si="4"/>
        <v>160</v>
      </c>
      <c r="H89" s="1">
        <f t="shared" si="17"/>
        <v>513</v>
      </c>
      <c r="I89" s="3">
        <f t="shared" si="5"/>
        <v>1</v>
      </c>
      <c r="K89" s="22">
        <f>K88+$D$4/1440</f>
        <v>0.90624999999999889</v>
      </c>
      <c r="L89" s="12">
        <f t="shared" si="6"/>
        <v>46023.90625</v>
      </c>
      <c r="M89" s="1">
        <f t="shared" si="7"/>
        <v>0</v>
      </c>
      <c r="N89" s="1">
        <f t="shared" si="8"/>
        <v>1</v>
      </c>
      <c r="O89" s="1">
        <f t="shared" si="19"/>
        <v>0</v>
      </c>
      <c r="P89" s="1">
        <f t="shared" si="9"/>
        <v>200</v>
      </c>
      <c r="Q89" s="1">
        <f t="shared" si="20"/>
        <v>513</v>
      </c>
      <c r="R89" s="3">
        <f t="shared" si="21"/>
        <v>1</v>
      </c>
      <c r="U89" s="22">
        <f>U88+$D$4/1440</f>
        <v>0.90624999999999889</v>
      </c>
      <c r="V89" s="12">
        <f t="shared" si="10"/>
        <v>46023.90625</v>
      </c>
      <c r="W89" s="1">
        <f t="shared" si="11"/>
        <v>0</v>
      </c>
      <c r="X89" s="1">
        <f t="shared" si="12"/>
        <v>1</v>
      </c>
      <c r="Y89" s="1">
        <f t="shared" si="23"/>
        <v>0</v>
      </c>
      <c r="Z89" s="1">
        <f t="shared" si="13"/>
        <v>250</v>
      </c>
      <c r="AA89" s="32">
        <f t="shared" si="24"/>
        <v>513</v>
      </c>
      <c r="AB89" s="3">
        <f t="shared" si="14"/>
        <v>1</v>
      </c>
    </row>
    <row r="90" spans="2:28" x14ac:dyDescent="0.25">
      <c r="B90" s="22">
        <f>B89+$D$4/1440</f>
        <v>0.91666666666666552</v>
      </c>
      <c r="C90" s="12">
        <f t="shared" si="1"/>
        <v>46023.916666666664</v>
      </c>
      <c r="D90" s="1">
        <f t="shared" si="2"/>
        <v>0</v>
      </c>
      <c r="E90" s="1">
        <f t="shared" si="16"/>
        <v>1</v>
      </c>
      <c r="F90" s="1">
        <f t="shared" si="3"/>
        <v>0</v>
      </c>
      <c r="G90" s="1">
        <f t="shared" si="4"/>
        <v>160</v>
      </c>
      <c r="H90" s="1">
        <f t="shared" si="17"/>
        <v>513</v>
      </c>
      <c r="I90" s="3">
        <f t="shared" si="5"/>
        <v>1</v>
      </c>
      <c r="K90" s="22">
        <f>K89+$D$4/1440</f>
        <v>0.91666666666666552</v>
      </c>
      <c r="L90" s="12">
        <f t="shared" si="6"/>
        <v>46023.916666666664</v>
      </c>
      <c r="M90" s="1">
        <f t="shared" si="7"/>
        <v>0</v>
      </c>
      <c r="N90" s="1">
        <f t="shared" si="8"/>
        <v>1</v>
      </c>
      <c r="O90" s="1">
        <f t="shared" si="19"/>
        <v>0</v>
      </c>
      <c r="P90" s="1">
        <f t="shared" si="9"/>
        <v>200</v>
      </c>
      <c r="Q90" s="1">
        <f t="shared" si="20"/>
        <v>513</v>
      </c>
      <c r="R90" s="3">
        <f t="shared" si="21"/>
        <v>1</v>
      </c>
      <c r="U90" s="22">
        <f>U89+$D$4/1440</f>
        <v>0.91666666666666552</v>
      </c>
      <c r="V90" s="12">
        <f t="shared" si="10"/>
        <v>46023.916666666664</v>
      </c>
      <c r="W90" s="1">
        <f t="shared" si="11"/>
        <v>0</v>
      </c>
      <c r="X90" s="1">
        <f t="shared" si="12"/>
        <v>1</v>
      </c>
      <c r="Y90" s="1">
        <f t="shared" si="23"/>
        <v>0</v>
      </c>
      <c r="Z90" s="1">
        <f t="shared" si="13"/>
        <v>250</v>
      </c>
      <c r="AA90" s="32">
        <f t="shared" si="24"/>
        <v>513</v>
      </c>
      <c r="AB90" s="3">
        <f t="shared" si="14"/>
        <v>1</v>
      </c>
    </row>
    <row r="91" spans="2:28" x14ac:dyDescent="0.25">
      <c r="B91" s="22">
        <f>B90+$D$4/1440</f>
        <v>0.92708333333333215</v>
      </c>
      <c r="C91" s="12">
        <f t="shared" si="1"/>
        <v>46023.927083333336</v>
      </c>
      <c r="D91" s="1">
        <f t="shared" si="2"/>
        <v>0</v>
      </c>
      <c r="E91" s="1">
        <f t="shared" si="16"/>
        <v>1</v>
      </c>
      <c r="F91" s="1">
        <f t="shared" si="3"/>
        <v>0</v>
      </c>
      <c r="G91" s="1">
        <f t="shared" si="4"/>
        <v>160</v>
      </c>
      <c r="H91" s="1">
        <f t="shared" si="17"/>
        <v>513</v>
      </c>
      <c r="I91" s="3">
        <f t="shared" si="5"/>
        <v>1</v>
      </c>
      <c r="K91" s="22">
        <f>K90+$D$4/1440</f>
        <v>0.92708333333333215</v>
      </c>
      <c r="L91" s="12">
        <f t="shared" si="6"/>
        <v>46023.927083333336</v>
      </c>
      <c r="M91" s="1">
        <f t="shared" si="7"/>
        <v>0</v>
      </c>
      <c r="N91" s="1">
        <f t="shared" si="8"/>
        <v>1</v>
      </c>
      <c r="O91" s="1">
        <f t="shared" si="19"/>
        <v>0</v>
      </c>
      <c r="P91" s="1">
        <f t="shared" si="9"/>
        <v>200</v>
      </c>
      <c r="Q91" s="1">
        <f t="shared" si="20"/>
        <v>513</v>
      </c>
      <c r="R91" s="3">
        <f t="shared" si="21"/>
        <v>1</v>
      </c>
      <c r="U91" s="22">
        <f>U90+$D$4/1440</f>
        <v>0.92708333333333215</v>
      </c>
      <c r="V91" s="12">
        <f t="shared" si="10"/>
        <v>46023.927083333336</v>
      </c>
      <c r="W91" s="1">
        <f t="shared" si="11"/>
        <v>0</v>
      </c>
      <c r="X91" s="1">
        <f t="shared" si="12"/>
        <v>1</v>
      </c>
      <c r="Y91" s="1">
        <f t="shared" si="23"/>
        <v>0</v>
      </c>
      <c r="Z91" s="1">
        <f t="shared" si="13"/>
        <v>250</v>
      </c>
      <c r="AA91" s="32">
        <f t="shared" si="24"/>
        <v>513</v>
      </c>
      <c r="AB91" s="3">
        <f t="shared" si="14"/>
        <v>1</v>
      </c>
    </row>
    <row r="92" spans="2:28" x14ac:dyDescent="0.25">
      <c r="B92" s="22">
        <f>B91+$D$4/1440</f>
        <v>0.93749999999999878</v>
      </c>
      <c r="C92" s="12">
        <f t="shared" si="1"/>
        <v>46023.9375</v>
      </c>
      <c r="D92" s="1">
        <f t="shared" si="2"/>
        <v>0</v>
      </c>
      <c r="E92" s="1">
        <f t="shared" si="16"/>
        <v>1</v>
      </c>
      <c r="F92" s="1">
        <f t="shared" si="3"/>
        <v>0</v>
      </c>
      <c r="G92" s="1">
        <f t="shared" si="4"/>
        <v>160</v>
      </c>
      <c r="H92" s="1">
        <f t="shared" si="17"/>
        <v>513</v>
      </c>
      <c r="I92" s="3">
        <f t="shared" si="5"/>
        <v>1</v>
      </c>
      <c r="K92" s="22">
        <f>K91+$D$4/1440</f>
        <v>0.93749999999999878</v>
      </c>
      <c r="L92" s="12">
        <f t="shared" si="6"/>
        <v>46023.9375</v>
      </c>
      <c r="M92" s="1">
        <f t="shared" si="7"/>
        <v>0</v>
      </c>
      <c r="N92" s="1">
        <f t="shared" si="8"/>
        <v>1</v>
      </c>
      <c r="O92" s="1">
        <f t="shared" si="19"/>
        <v>0</v>
      </c>
      <c r="P92" s="1">
        <f t="shared" si="9"/>
        <v>200</v>
      </c>
      <c r="Q92" s="1">
        <f t="shared" si="20"/>
        <v>513</v>
      </c>
      <c r="R92" s="3">
        <f t="shared" si="21"/>
        <v>1</v>
      </c>
      <c r="U92" s="22">
        <f>U91+$D$4/1440</f>
        <v>0.93749999999999878</v>
      </c>
      <c r="V92" s="12">
        <f t="shared" si="10"/>
        <v>46023.9375</v>
      </c>
      <c r="W92" s="1">
        <f t="shared" si="11"/>
        <v>0</v>
      </c>
      <c r="X92" s="1">
        <f t="shared" si="12"/>
        <v>1</v>
      </c>
      <c r="Y92" s="1">
        <f t="shared" si="23"/>
        <v>0</v>
      </c>
      <c r="Z92" s="1">
        <f t="shared" si="13"/>
        <v>250</v>
      </c>
      <c r="AA92" s="32">
        <f t="shared" si="24"/>
        <v>513</v>
      </c>
      <c r="AB92" s="3">
        <f t="shared" si="14"/>
        <v>1</v>
      </c>
    </row>
    <row r="93" spans="2:28" x14ac:dyDescent="0.25">
      <c r="B93" s="22">
        <f>B92+$D$4/1440</f>
        <v>0.94791666666666541</v>
      </c>
      <c r="C93" s="12">
        <f t="shared" si="1"/>
        <v>46023.947916666664</v>
      </c>
      <c r="D93" s="1">
        <f t="shared" si="2"/>
        <v>0</v>
      </c>
      <c r="E93" s="1">
        <f t="shared" si="16"/>
        <v>1</v>
      </c>
      <c r="F93" s="1">
        <f t="shared" si="3"/>
        <v>0</v>
      </c>
      <c r="G93" s="1">
        <f t="shared" si="4"/>
        <v>160</v>
      </c>
      <c r="H93" s="1">
        <f t="shared" si="17"/>
        <v>513</v>
      </c>
      <c r="I93" s="3">
        <f t="shared" si="5"/>
        <v>1</v>
      </c>
      <c r="K93" s="22">
        <f>K92+$D$4/1440</f>
        <v>0.94791666666666541</v>
      </c>
      <c r="L93" s="12">
        <f t="shared" si="6"/>
        <v>46023.947916666664</v>
      </c>
      <c r="M93" s="1">
        <f t="shared" si="7"/>
        <v>0</v>
      </c>
      <c r="N93" s="1">
        <f t="shared" si="8"/>
        <v>1</v>
      </c>
      <c r="O93" s="1">
        <f t="shared" si="19"/>
        <v>0</v>
      </c>
      <c r="P93" s="1">
        <f t="shared" si="9"/>
        <v>200</v>
      </c>
      <c r="Q93" s="1">
        <f t="shared" si="20"/>
        <v>513</v>
      </c>
      <c r="R93" s="3">
        <f t="shared" si="21"/>
        <v>1</v>
      </c>
      <c r="U93" s="22">
        <f>U92+$D$4/1440</f>
        <v>0.94791666666666541</v>
      </c>
      <c r="V93" s="12">
        <f t="shared" si="10"/>
        <v>46023.947916666664</v>
      </c>
      <c r="W93" s="1">
        <f t="shared" si="11"/>
        <v>0</v>
      </c>
      <c r="X93" s="1">
        <f t="shared" si="12"/>
        <v>1</v>
      </c>
      <c r="Y93" s="1">
        <f t="shared" si="23"/>
        <v>0</v>
      </c>
      <c r="Z93" s="1">
        <f t="shared" si="13"/>
        <v>250</v>
      </c>
      <c r="AA93" s="32">
        <f t="shared" si="24"/>
        <v>513</v>
      </c>
      <c r="AB93" s="3">
        <f t="shared" si="14"/>
        <v>1</v>
      </c>
    </row>
    <row r="94" spans="2:28" x14ac:dyDescent="0.25">
      <c r="B94" s="22">
        <f>B93+$D$4/1440</f>
        <v>0.95833333333333204</v>
      </c>
      <c r="C94" s="12">
        <f t="shared" si="1"/>
        <v>46023.958333333336</v>
      </c>
      <c r="D94" s="1">
        <f t="shared" si="2"/>
        <v>0</v>
      </c>
      <c r="E94" s="1">
        <f t="shared" si="16"/>
        <v>1</v>
      </c>
      <c r="F94" s="1">
        <f t="shared" si="3"/>
        <v>0</v>
      </c>
      <c r="G94" s="1">
        <f t="shared" si="4"/>
        <v>160</v>
      </c>
      <c r="H94" s="1">
        <f t="shared" si="17"/>
        <v>513</v>
      </c>
      <c r="I94" s="3">
        <f t="shared" si="5"/>
        <v>1</v>
      </c>
      <c r="K94" s="22">
        <f>K93+$D$4/1440</f>
        <v>0.95833333333333204</v>
      </c>
      <c r="L94" s="12">
        <f t="shared" si="6"/>
        <v>46023.958333333336</v>
      </c>
      <c r="M94" s="1">
        <f t="shared" si="7"/>
        <v>0</v>
      </c>
      <c r="N94" s="1">
        <f t="shared" si="8"/>
        <v>1</v>
      </c>
      <c r="O94" s="1">
        <f t="shared" si="19"/>
        <v>0</v>
      </c>
      <c r="P94" s="1">
        <f t="shared" si="9"/>
        <v>200</v>
      </c>
      <c r="Q94" s="1">
        <f t="shared" si="20"/>
        <v>513</v>
      </c>
      <c r="R94" s="3">
        <f t="shared" si="21"/>
        <v>1</v>
      </c>
      <c r="U94" s="22">
        <f>U93+$D$4/1440</f>
        <v>0.95833333333333204</v>
      </c>
      <c r="V94" s="12">
        <f t="shared" si="10"/>
        <v>46023.958333333336</v>
      </c>
      <c r="W94" s="1">
        <f t="shared" si="11"/>
        <v>0</v>
      </c>
      <c r="X94" s="1">
        <f t="shared" si="12"/>
        <v>1</v>
      </c>
      <c r="Y94" s="1">
        <f t="shared" si="23"/>
        <v>0</v>
      </c>
      <c r="Z94" s="1">
        <f t="shared" si="13"/>
        <v>250</v>
      </c>
      <c r="AA94" s="32">
        <f t="shared" si="24"/>
        <v>513</v>
      </c>
      <c r="AB94" s="3">
        <f t="shared" si="14"/>
        <v>1</v>
      </c>
    </row>
    <row r="95" spans="2:28" x14ac:dyDescent="0.25">
      <c r="B95" s="22">
        <f>B94+$D$4/1440</f>
        <v>0.96874999999999867</v>
      </c>
      <c r="C95" s="12">
        <f t="shared" ref="C95:C126" si="28">$D$3+B95+IF(B95&lt;$D$5,1,0)</f>
        <v>46023.96875</v>
      </c>
      <c r="D95" s="1">
        <f t="shared" ref="D95:D126" si="29">--AND(C95&gt;=($D$3+$D$5),C95&lt;($D$3+$D$6),E95=0)</f>
        <v>0</v>
      </c>
      <c r="E95" s="1">
        <f t="shared" ref="E95:E126" si="30">--OR(AND(C95&gt;=$H$4,C95&lt;$H$5),AND(C95&gt;=$H$6,C95&lt;$H$7),AND(C95&gt;=$H$8,C95&lt;$H$9))</f>
        <v>1</v>
      </c>
      <c r="F95" s="1">
        <f t="shared" ref="F95:F126" si="31">IF(D95=1, $D$7*$D$4/60, 0)</f>
        <v>0</v>
      </c>
      <c r="G95" s="1">
        <f t="shared" ref="G95:G126" si="32">IF(E95=1, $E$15, 0)</f>
        <v>160</v>
      </c>
      <c r="H95" s="1">
        <f t="shared" si="17"/>
        <v>513</v>
      </c>
      <c r="I95" s="3">
        <f t="shared" ref="I95:I126" si="33">IF($D$15=0,"",H95/$D$15)</f>
        <v>1</v>
      </c>
      <c r="K95" s="22">
        <f>K94+$D$4/1440</f>
        <v>0.96874999999999867</v>
      </c>
      <c r="L95" s="12">
        <f t="shared" ref="L95:L126" si="34">$D$3+K95+IF(K95&lt;$D$5,1,0)</f>
        <v>46023.96875</v>
      </c>
      <c r="M95" s="1">
        <f t="shared" ref="M95:M126" si="35">--AND(L95&gt;=($D$3+$D$5),L95&lt;($D$3+$D$6),N95=0)</f>
        <v>0</v>
      </c>
      <c r="N95" s="1">
        <f t="shared" ref="N95:N126" si="36">--OR(AND(L95&gt;=$H$4,L95&lt;$H$5),AND(L95&gt;=$H$6,L95&lt;$H$7),AND(L95&gt;=$H$8,L95&lt;$H$9))</f>
        <v>1</v>
      </c>
      <c r="O95" s="1">
        <f t="shared" ref="O95:O126" si="37">IF(M95=1, $D$7*$D$4/60, 0)</f>
        <v>0</v>
      </c>
      <c r="P95" s="1">
        <f t="shared" ref="P95:P126" si="38">IF(N95=1, $E$16, 0)</f>
        <v>200</v>
      </c>
      <c r="Q95" s="1">
        <f t="shared" si="20"/>
        <v>513</v>
      </c>
      <c r="R95" s="3">
        <f t="shared" ref="R95:R126" si="39">IF($D$16=0,"",Q95/$D$15)</f>
        <v>1</v>
      </c>
      <c r="U95" s="22">
        <f>U94+$D$4/1440</f>
        <v>0.96874999999999867</v>
      </c>
      <c r="V95" s="12">
        <f t="shared" ref="V95:V126" si="40">$D$3+U95+IF(U95&lt;$D$5,1,0)</f>
        <v>46023.96875</v>
      </c>
      <c r="W95" s="1">
        <f t="shared" ref="W95:W126" si="41">--AND(V95&gt;=($D$3+$D$5),V95&lt;($D$3+$D$6),X95=0)</f>
        <v>0</v>
      </c>
      <c r="X95" s="1">
        <f t="shared" ref="X95:X126" si="42">--OR(AND(V95&gt;=$H$4,V95&lt;$H$5),AND(V95&gt;=$H$6,V95&lt;$H$7),AND(V95&gt;=$H$8,V95&lt;$H$9))</f>
        <v>1</v>
      </c>
      <c r="Y95" s="1">
        <f t="shared" si="23"/>
        <v>0</v>
      </c>
      <c r="Z95" s="1">
        <f t="shared" ref="Z95:Z126" si="43">IF(X95=1, $E$17, 0)</f>
        <v>250</v>
      </c>
      <c r="AA95" s="32">
        <f t="shared" si="24"/>
        <v>513</v>
      </c>
      <c r="AB95" s="3">
        <f t="shared" ref="AB95:AB125" si="44">IF($D$16=0,"",AA95/$D$16)</f>
        <v>1</v>
      </c>
    </row>
    <row r="96" spans="2:28" x14ac:dyDescent="0.25">
      <c r="B96" s="22">
        <f>B95+$D$4/1440</f>
        <v>0.9791666666666653</v>
      </c>
      <c r="C96" s="12">
        <f t="shared" si="28"/>
        <v>46023.979166666664</v>
      </c>
      <c r="D96" s="1">
        <f t="shared" si="29"/>
        <v>0</v>
      </c>
      <c r="E96" s="1">
        <f t="shared" si="30"/>
        <v>1</v>
      </c>
      <c r="F96" s="1">
        <f t="shared" si="31"/>
        <v>0</v>
      </c>
      <c r="G96" s="1">
        <f t="shared" si="32"/>
        <v>160</v>
      </c>
      <c r="H96" s="1">
        <f t="shared" ref="H96:H126" si="45">MIN($D$15,MAX(0,H95- F96+ G96*($D$4/60)*$D$8))</f>
        <v>513</v>
      </c>
      <c r="I96" s="3">
        <f t="shared" si="33"/>
        <v>1</v>
      </c>
      <c r="K96" s="22">
        <f>K95+$D$4/1440</f>
        <v>0.9791666666666653</v>
      </c>
      <c r="L96" s="12">
        <f t="shared" si="34"/>
        <v>46023.979166666664</v>
      </c>
      <c r="M96" s="1">
        <f t="shared" si="35"/>
        <v>0</v>
      </c>
      <c r="N96" s="1">
        <f t="shared" si="36"/>
        <v>1</v>
      </c>
      <c r="O96" s="1">
        <f t="shared" si="37"/>
        <v>0</v>
      </c>
      <c r="P96" s="1">
        <f t="shared" si="38"/>
        <v>200</v>
      </c>
      <c r="Q96" s="1">
        <f t="shared" ref="Q96:Q126" si="46">MIN($D$16,MAX(0,Q95- O96+ P96*($D$4/60)*$D$8))</f>
        <v>513</v>
      </c>
      <c r="R96" s="3">
        <f t="shared" si="39"/>
        <v>1</v>
      </c>
      <c r="U96" s="22">
        <f>U95+$D$4/1440</f>
        <v>0.9791666666666653</v>
      </c>
      <c r="V96" s="12">
        <f t="shared" si="40"/>
        <v>46023.979166666664</v>
      </c>
      <c r="W96" s="1">
        <f t="shared" si="41"/>
        <v>0</v>
      </c>
      <c r="X96" s="1">
        <f t="shared" si="42"/>
        <v>1</v>
      </c>
      <c r="Y96" s="1">
        <f t="shared" ref="Y96:Y126" si="47">IF(W96=1, $D$7*$D$4/60, 0)</f>
        <v>0</v>
      </c>
      <c r="Z96" s="1">
        <f t="shared" si="43"/>
        <v>250</v>
      </c>
      <c r="AA96" s="32">
        <f t="shared" ref="AA96:AA126" si="48">MIN($D$17,MAX(0,AA95- Y96+ Z96*($D$4/60)*$D$8))</f>
        <v>513</v>
      </c>
      <c r="AB96" s="3">
        <f t="shared" si="44"/>
        <v>1</v>
      </c>
    </row>
    <row r="97" spans="2:28" x14ac:dyDescent="0.25">
      <c r="B97" s="22">
        <f>B96+$D$4/1440</f>
        <v>0.98958333333333193</v>
      </c>
      <c r="C97" s="12">
        <f t="shared" si="28"/>
        <v>46023.989583333336</v>
      </c>
      <c r="D97" s="1">
        <f t="shared" si="29"/>
        <v>0</v>
      </c>
      <c r="E97" s="1">
        <f t="shared" si="30"/>
        <v>1</v>
      </c>
      <c r="F97" s="1">
        <f t="shared" si="31"/>
        <v>0</v>
      </c>
      <c r="G97" s="1">
        <f t="shared" si="32"/>
        <v>160</v>
      </c>
      <c r="H97" s="1">
        <f t="shared" si="45"/>
        <v>513</v>
      </c>
      <c r="I97" s="3">
        <f t="shared" si="33"/>
        <v>1</v>
      </c>
      <c r="K97" s="22">
        <f>K96+$D$4/1440</f>
        <v>0.98958333333333193</v>
      </c>
      <c r="L97" s="12">
        <f t="shared" si="34"/>
        <v>46023.989583333336</v>
      </c>
      <c r="M97" s="1">
        <f t="shared" si="35"/>
        <v>0</v>
      </c>
      <c r="N97" s="1">
        <f t="shared" si="36"/>
        <v>1</v>
      </c>
      <c r="O97" s="1">
        <f t="shared" si="37"/>
        <v>0</v>
      </c>
      <c r="P97" s="1">
        <f t="shared" si="38"/>
        <v>200</v>
      </c>
      <c r="Q97" s="1">
        <f t="shared" si="46"/>
        <v>513</v>
      </c>
      <c r="R97" s="3">
        <f t="shared" si="39"/>
        <v>1</v>
      </c>
      <c r="U97" s="22">
        <f>U96+$D$4/1440</f>
        <v>0.98958333333333193</v>
      </c>
      <c r="V97" s="12">
        <f t="shared" si="40"/>
        <v>46023.989583333336</v>
      </c>
      <c r="W97" s="1">
        <f t="shared" si="41"/>
        <v>0</v>
      </c>
      <c r="X97" s="1">
        <f t="shared" si="42"/>
        <v>1</v>
      </c>
      <c r="Y97" s="1">
        <f t="shared" si="47"/>
        <v>0</v>
      </c>
      <c r="Z97" s="1">
        <f t="shared" si="43"/>
        <v>250</v>
      </c>
      <c r="AA97" s="32">
        <f t="shared" si="48"/>
        <v>513</v>
      </c>
      <c r="AB97" s="3">
        <f t="shared" si="44"/>
        <v>1</v>
      </c>
    </row>
    <row r="98" spans="2:28" x14ac:dyDescent="0.25">
      <c r="B98" s="22">
        <f>B97+$D$4/1440</f>
        <v>0.99999999999999856</v>
      </c>
      <c r="C98" s="12">
        <f t="shared" si="28"/>
        <v>46024</v>
      </c>
      <c r="D98" s="1">
        <f t="shared" si="29"/>
        <v>0</v>
      </c>
      <c r="E98" s="1">
        <f>--OR(AND(C98&gt;=$H$4,C98&lt;$H$5),AND(C98&gt;=$H$6,C98&lt;$H$7),AND(C98&gt;=$H$8,C98&lt;$H$9))</f>
        <v>1</v>
      </c>
      <c r="F98" s="1">
        <f t="shared" si="31"/>
        <v>0</v>
      </c>
      <c r="G98" s="1">
        <f t="shared" si="32"/>
        <v>160</v>
      </c>
      <c r="H98" s="1">
        <f t="shared" si="45"/>
        <v>513</v>
      </c>
      <c r="I98" s="3">
        <f t="shared" si="33"/>
        <v>1</v>
      </c>
      <c r="K98" s="22">
        <f>K97+$D$4/1440</f>
        <v>0.99999999999999856</v>
      </c>
      <c r="L98" s="12">
        <f t="shared" si="34"/>
        <v>46024</v>
      </c>
      <c r="M98" s="1">
        <f t="shared" si="35"/>
        <v>0</v>
      </c>
      <c r="N98" s="1">
        <f t="shared" si="36"/>
        <v>1</v>
      </c>
      <c r="O98" s="1">
        <f t="shared" si="37"/>
        <v>0</v>
      </c>
      <c r="P98" s="1">
        <f t="shared" si="38"/>
        <v>200</v>
      </c>
      <c r="Q98" s="1">
        <f t="shared" si="46"/>
        <v>513</v>
      </c>
      <c r="R98" s="3">
        <f t="shared" si="39"/>
        <v>1</v>
      </c>
      <c r="U98" s="22">
        <f>U97+$D$4/1440</f>
        <v>0.99999999999999856</v>
      </c>
      <c r="V98" s="12">
        <f t="shared" si="40"/>
        <v>46024</v>
      </c>
      <c r="W98" s="1">
        <f t="shared" si="41"/>
        <v>0</v>
      </c>
      <c r="X98" s="1">
        <f t="shared" si="42"/>
        <v>1</v>
      </c>
      <c r="Y98" s="1">
        <f t="shared" si="47"/>
        <v>0</v>
      </c>
      <c r="Z98" s="1">
        <f t="shared" si="43"/>
        <v>250</v>
      </c>
      <c r="AA98" s="32">
        <f t="shared" si="48"/>
        <v>513</v>
      </c>
      <c r="AB98" s="3">
        <f t="shared" si="44"/>
        <v>1</v>
      </c>
    </row>
    <row r="99" spans="2:28" x14ac:dyDescent="0.25">
      <c r="B99" s="22">
        <f>B98+$D$4/1440</f>
        <v>1.0104166666666652</v>
      </c>
      <c r="C99" s="12">
        <f t="shared" si="28"/>
        <v>46024.010416666664</v>
      </c>
      <c r="D99" s="1">
        <f t="shared" si="29"/>
        <v>0</v>
      </c>
      <c r="E99" s="1">
        <f t="shared" si="30"/>
        <v>1</v>
      </c>
      <c r="F99" s="1">
        <f t="shared" si="31"/>
        <v>0</v>
      </c>
      <c r="G99" s="1">
        <f t="shared" si="32"/>
        <v>160</v>
      </c>
      <c r="H99" s="1">
        <f t="shared" si="45"/>
        <v>513</v>
      </c>
      <c r="I99" s="3">
        <f t="shared" si="33"/>
        <v>1</v>
      </c>
      <c r="K99" s="22">
        <f>K98+$D$4/1440</f>
        <v>1.0104166666666652</v>
      </c>
      <c r="L99" s="12">
        <f t="shared" si="34"/>
        <v>46024.010416666664</v>
      </c>
      <c r="M99" s="1">
        <f t="shared" si="35"/>
        <v>0</v>
      </c>
      <c r="N99" s="1">
        <f t="shared" si="36"/>
        <v>1</v>
      </c>
      <c r="O99" s="1">
        <f t="shared" si="37"/>
        <v>0</v>
      </c>
      <c r="P99" s="1">
        <f t="shared" si="38"/>
        <v>200</v>
      </c>
      <c r="Q99" s="1">
        <f t="shared" si="46"/>
        <v>513</v>
      </c>
      <c r="R99" s="3">
        <f t="shared" si="39"/>
        <v>1</v>
      </c>
      <c r="U99" s="22">
        <f>U98+$D$4/1440</f>
        <v>1.0104166666666652</v>
      </c>
      <c r="V99" s="12">
        <f t="shared" si="40"/>
        <v>46024.010416666664</v>
      </c>
      <c r="W99" s="1">
        <f t="shared" si="41"/>
        <v>0</v>
      </c>
      <c r="X99" s="1">
        <f t="shared" si="42"/>
        <v>1</v>
      </c>
      <c r="Y99" s="1">
        <f t="shared" si="47"/>
        <v>0</v>
      </c>
      <c r="Z99" s="1">
        <f t="shared" si="43"/>
        <v>250</v>
      </c>
      <c r="AA99" s="32">
        <f t="shared" si="48"/>
        <v>513</v>
      </c>
      <c r="AB99" s="3">
        <f t="shared" si="44"/>
        <v>1</v>
      </c>
    </row>
    <row r="100" spans="2:28" x14ac:dyDescent="0.25">
      <c r="B100" s="22">
        <f>B99+$D$4/1440</f>
        <v>1.0208333333333319</v>
      </c>
      <c r="C100" s="12">
        <f t="shared" si="28"/>
        <v>46024.020833333336</v>
      </c>
      <c r="D100" s="1">
        <f t="shared" si="29"/>
        <v>0</v>
      </c>
      <c r="E100" s="1">
        <f t="shared" si="30"/>
        <v>1</v>
      </c>
      <c r="F100" s="1">
        <f t="shared" si="31"/>
        <v>0</v>
      </c>
      <c r="G100" s="1">
        <f t="shared" si="32"/>
        <v>160</v>
      </c>
      <c r="H100" s="1">
        <f t="shared" si="45"/>
        <v>513</v>
      </c>
      <c r="I100" s="3">
        <f t="shared" si="33"/>
        <v>1</v>
      </c>
      <c r="K100" s="22">
        <f>K99+$D$4/1440</f>
        <v>1.0208333333333319</v>
      </c>
      <c r="L100" s="12">
        <f t="shared" si="34"/>
        <v>46024.020833333336</v>
      </c>
      <c r="M100" s="1">
        <f t="shared" si="35"/>
        <v>0</v>
      </c>
      <c r="N100" s="1">
        <f t="shared" si="36"/>
        <v>1</v>
      </c>
      <c r="O100" s="1">
        <f t="shared" si="37"/>
        <v>0</v>
      </c>
      <c r="P100" s="1">
        <f t="shared" si="38"/>
        <v>200</v>
      </c>
      <c r="Q100" s="1">
        <f t="shared" si="46"/>
        <v>513</v>
      </c>
      <c r="R100" s="3">
        <f t="shared" si="39"/>
        <v>1</v>
      </c>
      <c r="U100" s="22">
        <f>U99+$D$4/1440</f>
        <v>1.0208333333333319</v>
      </c>
      <c r="V100" s="12">
        <f t="shared" si="40"/>
        <v>46024.020833333336</v>
      </c>
      <c r="W100" s="1">
        <f t="shared" si="41"/>
        <v>0</v>
      </c>
      <c r="X100" s="1">
        <f t="shared" si="42"/>
        <v>1</v>
      </c>
      <c r="Y100" s="1">
        <f t="shared" si="47"/>
        <v>0</v>
      </c>
      <c r="Z100" s="1">
        <f t="shared" si="43"/>
        <v>250</v>
      </c>
      <c r="AA100" s="32">
        <f t="shared" si="48"/>
        <v>513</v>
      </c>
      <c r="AB100" s="3">
        <f t="shared" si="44"/>
        <v>1</v>
      </c>
    </row>
    <row r="101" spans="2:28" x14ac:dyDescent="0.25">
      <c r="B101" s="22">
        <f>B100+$D$4/1440</f>
        <v>1.0312499999999987</v>
      </c>
      <c r="C101" s="12">
        <f t="shared" si="28"/>
        <v>46024.03125</v>
      </c>
      <c r="D101" s="1">
        <f t="shared" si="29"/>
        <v>0</v>
      </c>
      <c r="E101" s="1">
        <f t="shared" si="30"/>
        <v>1</v>
      </c>
      <c r="F101" s="1">
        <f t="shared" si="31"/>
        <v>0</v>
      </c>
      <c r="G101" s="1">
        <f t="shared" si="32"/>
        <v>160</v>
      </c>
      <c r="H101" s="1">
        <f t="shared" si="45"/>
        <v>513</v>
      </c>
      <c r="I101" s="3">
        <f t="shared" si="33"/>
        <v>1</v>
      </c>
      <c r="K101" s="22">
        <f>K100+$D$4/1440</f>
        <v>1.0312499999999987</v>
      </c>
      <c r="L101" s="12">
        <f t="shared" si="34"/>
        <v>46024.03125</v>
      </c>
      <c r="M101" s="1">
        <f t="shared" si="35"/>
        <v>0</v>
      </c>
      <c r="N101" s="1">
        <f t="shared" si="36"/>
        <v>1</v>
      </c>
      <c r="O101" s="1">
        <f t="shared" si="37"/>
        <v>0</v>
      </c>
      <c r="P101" s="1">
        <f t="shared" si="38"/>
        <v>200</v>
      </c>
      <c r="Q101" s="1">
        <f t="shared" si="46"/>
        <v>513</v>
      </c>
      <c r="R101" s="3">
        <f t="shared" si="39"/>
        <v>1</v>
      </c>
      <c r="U101" s="22">
        <f>U100+$D$4/1440</f>
        <v>1.0312499999999987</v>
      </c>
      <c r="V101" s="12">
        <f t="shared" si="40"/>
        <v>46024.03125</v>
      </c>
      <c r="W101" s="1">
        <f t="shared" si="41"/>
        <v>0</v>
      </c>
      <c r="X101" s="1">
        <f t="shared" si="42"/>
        <v>1</v>
      </c>
      <c r="Y101" s="1">
        <f t="shared" si="47"/>
        <v>0</v>
      </c>
      <c r="Z101" s="1">
        <f t="shared" si="43"/>
        <v>250</v>
      </c>
      <c r="AA101" s="32">
        <f t="shared" si="48"/>
        <v>513</v>
      </c>
      <c r="AB101" s="3">
        <f t="shared" si="44"/>
        <v>1</v>
      </c>
    </row>
    <row r="102" spans="2:28" x14ac:dyDescent="0.25">
      <c r="B102" s="22">
        <f>B101+$D$4/1440</f>
        <v>1.0416666666666654</v>
      </c>
      <c r="C102" s="12">
        <f t="shared" si="28"/>
        <v>46024.041666666664</v>
      </c>
      <c r="D102" s="1">
        <f t="shared" si="29"/>
        <v>0</v>
      </c>
      <c r="E102" s="1">
        <f t="shared" si="30"/>
        <v>1</v>
      </c>
      <c r="F102" s="1">
        <f t="shared" si="31"/>
        <v>0</v>
      </c>
      <c r="G102" s="1">
        <f t="shared" si="32"/>
        <v>160</v>
      </c>
      <c r="H102" s="1">
        <f t="shared" si="45"/>
        <v>513</v>
      </c>
      <c r="I102" s="3">
        <f t="shared" si="33"/>
        <v>1</v>
      </c>
      <c r="K102" s="22">
        <f>K101+$D$4/1440</f>
        <v>1.0416666666666654</v>
      </c>
      <c r="L102" s="12">
        <f t="shared" si="34"/>
        <v>46024.041666666664</v>
      </c>
      <c r="M102" s="1">
        <f t="shared" si="35"/>
        <v>0</v>
      </c>
      <c r="N102" s="1">
        <f t="shared" si="36"/>
        <v>1</v>
      </c>
      <c r="O102" s="1">
        <f t="shared" si="37"/>
        <v>0</v>
      </c>
      <c r="P102" s="1">
        <f t="shared" si="38"/>
        <v>200</v>
      </c>
      <c r="Q102" s="1">
        <f t="shared" si="46"/>
        <v>513</v>
      </c>
      <c r="R102" s="3">
        <f t="shared" si="39"/>
        <v>1</v>
      </c>
      <c r="U102" s="22">
        <f>U101+$D$4/1440</f>
        <v>1.0416666666666654</v>
      </c>
      <c r="V102" s="12">
        <f t="shared" si="40"/>
        <v>46024.041666666664</v>
      </c>
      <c r="W102" s="1">
        <f t="shared" si="41"/>
        <v>0</v>
      </c>
      <c r="X102" s="1">
        <f t="shared" si="42"/>
        <v>1</v>
      </c>
      <c r="Y102" s="1">
        <f t="shared" si="47"/>
        <v>0</v>
      </c>
      <c r="Z102" s="1">
        <f t="shared" si="43"/>
        <v>250</v>
      </c>
      <c r="AA102" s="32">
        <f t="shared" si="48"/>
        <v>513</v>
      </c>
      <c r="AB102" s="3">
        <f t="shared" si="44"/>
        <v>1</v>
      </c>
    </row>
    <row r="103" spans="2:28" x14ac:dyDescent="0.25">
      <c r="B103" s="22">
        <f>B102+$D$4/1440</f>
        <v>1.0520833333333321</v>
      </c>
      <c r="C103" s="12">
        <f t="shared" si="28"/>
        <v>46024.052083333336</v>
      </c>
      <c r="D103" s="1">
        <f t="shared" si="29"/>
        <v>0</v>
      </c>
      <c r="E103" s="1">
        <f t="shared" si="30"/>
        <v>1</v>
      </c>
      <c r="F103" s="1">
        <f t="shared" si="31"/>
        <v>0</v>
      </c>
      <c r="G103" s="1">
        <f t="shared" si="32"/>
        <v>160</v>
      </c>
      <c r="H103" s="1">
        <f t="shared" si="45"/>
        <v>513</v>
      </c>
      <c r="I103" s="3">
        <f t="shared" si="33"/>
        <v>1</v>
      </c>
      <c r="K103" s="22">
        <f>K102+$D$4/1440</f>
        <v>1.0520833333333321</v>
      </c>
      <c r="L103" s="12">
        <f t="shared" si="34"/>
        <v>46024.052083333336</v>
      </c>
      <c r="M103" s="1">
        <f t="shared" si="35"/>
        <v>0</v>
      </c>
      <c r="N103" s="1">
        <f t="shared" si="36"/>
        <v>1</v>
      </c>
      <c r="O103" s="1">
        <f t="shared" si="37"/>
        <v>0</v>
      </c>
      <c r="P103" s="1">
        <f t="shared" si="38"/>
        <v>200</v>
      </c>
      <c r="Q103" s="1">
        <f t="shared" si="46"/>
        <v>513</v>
      </c>
      <c r="R103" s="3">
        <f t="shared" si="39"/>
        <v>1</v>
      </c>
      <c r="U103" s="22">
        <f>U102+$D$4/1440</f>
        <v>1.0520833333333321</v>
      </c>
      <c r="V103" s="12">
        <f t="shared" si="40"/>
        <v>46024.052083333336</v>
      </c>
      <c r="W103" s="1">
        <f t="shared" si="41"/>
        <v>0</v>
      </c>
      <c r="X103" s="1">
        <f t="shared" si="42"/>
        <v>1</v>
      </c>
      <c r="Y103" s="1">
        <f t="shared" si="47"/>
        <v>0</v>
      </c>
      <c r="Z103" s="1">
        <f t="shared" si="43"/>
        <v>250</v>
      </c>
      <c r="AA103" s="32">
        <f t="shared" si="48"/>
        <v>513</v>
      </c>
      <c r="AB103" s="3">
        <f t="shared" si="44"/>
        <v>1</v>
      </c>
    </row>
    <row r="104" spans="2:28" x14ac:dyDescent="0.25">
      <c r="B104" s="22">
        <f>B103+$D$4/1440</f>
        <v>1.0624999999999989</v>
      </c>
      <c r="C104" s="12">
        <f t="shared" si="28"/>
        <v>46024.0625</v>
      </c>
      <c r="D104" s="1">
        <f t="shared" si="29"/>
        <v>0</v>
      </c>
      <c r="E104" s="1">
        <f t="shared" si="30"/>
        <v>1</v>
      </c>
      <c r="F104" s="1">
        <f t="shared" si="31"/>
        <v>0</v>
      </c>
      <c r="G104" s="1">
        <f t="shared" si="32"/>
        <v>160</v>
      </c>
      <c r="H104" s="1">
        <f t="shared" si="45"/>
        <v>513</v>
      </c>
      <c r="I104" s="3">
        <f t="shared" si="33"/>
        <v>1</v>
      </c>
      <c r="K104" s="22">
        <f>K103+$D$4/1440</f>
        <v>1.0624999999999989</v>
      </c>
      <c r="L104" s="12">
        <f t="shared" si="34"/>
        <v>46024.0625</v>
      </c>
      <c r="M104" s="1">
        <f t="shared" si="35"/>
        <v>0</v>
      </c>
      <c r="N104" s="1">
        <f t="shared" si="36"/>
        <v>1</v>
      </c>
      <c r="O104" s="1">
        <f t="shared" si="37"/>
        <v>0</v>
      </c>
      <c r="P104" s="1">
        <f t="shared" si="38"/>
        <v>200</v>
      </c>
      <c r="Q104" s="1">
        <f t="shared" si="46"/>
        <v>513</v>
      </c>
      <c r="R104" s="3">
        <f t="shared" si="39"/>
        <v>1</v>
      </c>
      <c r="U104" s="22">
        <f>U103+$D$4/1440</f>
        <v>1.0624999999999989</v>
      </c>
      <c r="V104" s="12">
        <f t="shared" si="40"/>
        <v>46024.0625</v>
      </c>
      <c r="W104" s="1">
        <f t="shared" si="41"/>
        <v>0</v>
      </c>
      <c r="X104" s="1">
        <f t="shared" si="42"/>
        <v>1</v>
      </c>
      <c r="Y104" s="1">
        <f t="shared" si="47"/>
        <v>0</v>
      </c>
      <c r="Z104" s="1">
        <f t="shared" si="43"/>
        <v>250</v>
      </c>
      <c r="AA104" s="32">
        <f t="shared" si="48"/>
        <v>513</v>
      </c>
      <c r="AB104" s="3">
        <f t="shared" si="44"/>
        <v>1</v>
      </c>
    </row>
    <row r="105" spans="2:28" x14ac:dyDescent="0.25">
      <c r="B105" s="22">
        <f>B104+$D$4/1440</f>
        <v>1.0729166666666656</v>
      </c>
      <c r="C105" s="12">
        <f t="shared" si="28"/>
        <v>46024.072916666664</v>
      </c>
      <c r="D105" s="1">
        <f t="shared" si="29"/>
        <v>0</v>
      </c>
      <c r="E105" s="1">
        <f t="shared" si="30"/>
        <v>1</v>
      </c>
      <c r="F105" s="1">
        <f t="shared" si="31"/>
        <v>0</v>
      </c>
      <c r="G105" s="1">
        <f t="shared" si="32"/>
        <v>160</v>
      </c>
      <c r="H105" s="1">
        <f t="shared" si="45"/>
        <v>513</v>
      </c>
      <c r="I105" s="3">
        <f t="shared" si="33"/>
        <v>1</v>
      </c>
      <c r="K105" s="22">
        <f>K104+$D$4/1440</f>
        <v>1.0729166666666656</v>
      </c>
      <c r="L105" s="12">
        <f t="shared" si="34"/>
        <v>46024.072916666664</v>
      </c>
      <c r="M105" s="1">
        <f t="shared" si="35"/>
        <v>0</v>
      </c>
      <c r="N105" s="1">
        <f t="shared" si="36"/>
        <v>1</v>
      </c>
      <c r="O105" s="1">
        <f t="shared" si="37"/>
        <v>0</v>
      </c>
      <c r="P105" s="1">
        <f t="shared" si="38"/>
        <v>200</v>
      </c>
      <c r="Q105" s="1">
        <f t="shared" si="46"/>
        <v>513</v>
      </c>
      <c r="R105" s="3">
        <f t="shared" si="39"/>
        <v>1</v>
      </c>
      <c r="U105" s="22">
        <f>U104+$D$4/1440</f>
        <v>1.0729166666666656</v>
      </c>
      <c r="V105" s="12">
        <f t="shared" si="40"/>
        <v>46024.072916666664</v>
      </c>
      <c r="W105" s="1">
        <f t="shared" si="41"/>
        <v>0</v>
      </c>
      <c r="X105" s="1">
        <f t="shared" si="42"/>
        <v>1</v>
      </c>
      <c r="Y105" s="1">
        <f t="shared" si="47"/>
        <v>0</v>
      </c>
      <c r="Z105" s="1">
        <f t="shared" si="43"/>
        <v>250</v>
      </c>
      <c r="AA105" s="32">
        <f t="shared" si="48"/>
        <v>513</v>
      </c>
      <c r="AB105" s="3">
        <f t="shared" si="44"/>
        <v>1</v>
      </c>
    </row>
    <row r="106" spans="2:28" x14ac:dyDescent="0.25">
      <c r="B106" s="22">
        <f>B105+$D$4/1440</f>
        <v>1.0833333333333324</v>
      </c>
      <c r="C106" s="12">
        <f t="shared" si="28"/>
        <v>46024.083333333336</v>
      </c>
      <c r="D106" s="1">
        <f t="shared" si="29"/>
        <v>0</v>
      </c>
      <c r="E106" s="1">
        <f t="shared" si="30"/>
        <v>1</v>
      </c>
      <c r="F106" s="1">
        <f t="shared" si="31"/>
        <v>0</v>
      </c>
      <c r="G106" s="1">
        <f t="shared" si="32"/>
        <v>160</v>
      </c>
      <c r="H106" s="1">
        <f t="shared" si="45"/>
        <v>513</v>
      </c>
      <c r="I106" s="3">
        <f t="shared" si="33"/>
        <v>1</v>
      </c>
      <c r="K106" s="22">
        <f>K105+$D$4/1440</f>
        <v>1.0833333333333324</v>
      </c>
      <c r="L106" s="12">
        <f t="shared" si="34"/>
        <v>46024.083333333336</v>
      </c>
      <c r="M106" s="1">
        <f t="shared" si="35"/>
        <v>0</v>
      </c>
      <c r="N106" s="1">
        <f t="shared" si="36"/>
        <v>1</v>
      </c>
      <c r="O106" s="1">
        <f t="shared" si="37"/>
        <v>0</v>
      </c>
      <c r="P106" s="1">
        <f t="shared" si="38"/>
        <v>200</v>
      </c>
      <c r="Q106" s="1">
        <f t="shared" si="46"/>
        <v>513</v>
      </c>
      <c r="R106" s="3">
        <f t="shared" si="39"/>
        <v>1</v>
      </c>
      <c r="U106" s="22">
        <f>U105+$D$4/1440</f>
        <v>1.0833333333333324</v>
      </c>
      <c r="V106" s="12">
        <f t="shared" si="40"/>
        <v>46024.083333333336</v>
      </c>
      <c r="W106" s="1">
        <f t="shared" si="41"/>
        <v>0</v>
      </c>
      <c r="X106" s="1">
        <f t="shared" si="42"/>
        <v>1</v>
      </c>
      <c r="Y106" s="1">
        <f t="shared" si="47"/>
        <v>0</v>
      </c>
      <c r="Z106" s="1">
        <f t="shared" si="43"/>
        <v>250</v>
      </c>
      <c r="AA106" s="32">
        <f t="shared" si="48"/>
        <v>513</v>
      </c>
      <c r="AB106" s="3">
        <f t="shared" si="44"/>
        <v>1</v>
      </c>
    </row>
    <row r="107" spans="2:28" x14ac:dyDescent="0.25">
      <c r="B107" s="22">
        <f>B106+$D$4/1440</f>
        <v>1.0937499999999991</v>
      </c>
      <c r="C107" s="12">
        <f t="shared" si="28"/>
        <v>46024.09375</v>
      </c>
      <c r="D107" s="1">
        <f t="shared" si="29"/>
        <v>0</v>
      </c>
      <c r="E107" s="1">
        <f t="shared" si="30"/>
        <v>1</v>
      </c>
      <c r="F107" s="1">
        <f t="shared" si="31"/>
        <v>0</v>
      </c>
      <c r="G107" s="1">
        <f t="shared" si="32"/>
        <v>160</v>
      </c>
      <c r="H107" s="1">
        <f t="shared" si="45"/>
        <v>513</v>
      </c>
      <c r="I107" s="3">
        <f t="shared" si="33"/>
        <v>1</v>
      </c>
      <c r="K107" s="22">
        <f>K106+$D$4/1440</f>
        <v>1.0937499999999991</v>
      </c>
      <c r="L107" s="12">
        <f t="shared" si="34"/>
        <v>46024.09375</v>
      </c>
      <c r="M107" s="1">
        <f t="shared" si="35"/>
        <v>0</v>
      </c>
      <c r="N107" s="1">
        <f t="shared" si="36"/>
        <v>1</v>
      </c>
      <c r="O107" s="1">
        <f t="shared" si="37"/>
        <v>0</v>
      </c>
      <c r="P107" s="1">
        <f t="shared" si="38"/>
        <v>200</v>
      </c>
      <c r="Q107" s="1">
        <f t="shared" si="46"/>
        <v>513</v>
      </c>
      <c r="R107" s="3">
        <f t="shared" si="39"/>
        <v>1</v>
      </c>
      <c r="U107" s="22">
        <f>U106+$D$4/1440</f>
        <v>1.0937499999999991</v>
      </c>
      <c r="V107" s="12">
        <f t="shared" si="40"/>
        <v>46024.09375</v>
      </c>
      <c r="W107" s="1">
        <f t="shared" si="41"/>
        <v>0</v>
      </c>
      <c r="X107" s="1">
        <f t="shared" si="42"/>
        <v>1</v>
      </c>
      <c r="Y107" s="1">
        <f t="shared" si="47"/>
        <v>0</v>
      </c>
      <c r="Z107" s="1">
        <f t="shared" si="43"/>
        <v>250</v>
      </c>
      <c r="AA107" s="32">
        <f t="shared" si="48"/>
        <v>513</v>
      </c>
      <c r="AB107" s="3">
        <f t="shared" si="44"/>
        <v>1</v>
      </c>
    </row>
    <row r="108" spans="2:28" x14ac:dyDescent="0.25">
      <c r="B108" s="22">
        <f>B107+$D$4/1440</f>
        <v>1.1041666666666659</v>
      </c>
      <c r="C108" s="12">
        <f t="shared" si="28"/>
        <v>46024.104166666664</v>
      </c>
      <c r="D108" s="1">
        <f t="shared" si="29"/>
        <v>0</v>
      </c>
      <c r="E108" s="1">
        <f t="shared" si="30"/>
        <v>1</v>
      </c>
      <c r="F108" s="1">
        <f t="shared" si="31"/>
        <v>0</v>
      </c>
      <c r="G108" s="1">
        <f t="shared" si="32"/>
        <v>160</v>
      </c>
      <c r="H108" s="1">
        <f t="shared" si="45"/>
        <v>513</v>
      </c>
      <c r="I108" s="3">
        <f t="shared" si="33"/>
        <v>1</v>
      </c>
      <c r="K108" s="22">
        <f>K107+$D$4/1440</f>
        <v>1.1041666666666659</v>
      </c>
      <c r="L108" s="12">
        <f t="shared" si="34"/>
        <v>46024.104166666664</v>
      </c>
      <c r="M108" s="1">
        <f t="shared" si="35"/>
        <v>0</v>
      </c>
      <c r="N108" s="1">
        <f t="shared" si="36"/>
        <v>1</v>
      </c>
      <c r="O108" s="1">
        <f t="shared" si="37"/>
        <v>0</v>
      </c>
      <c r="P108" s="1">
        <f t="shared" si="38"/>
        <v>200</v>
      </c>
      <c r="Q108" s="1">
        <f t="shared" si="46"/>
        <v>513</v>
      </c>
      <c r="R108" s="3">
        <f t="shared" si="39"/>
        <v>1</v>
      </c>
      <c r="U108" s="22">
        <f>U107+$D$4/1440</f>
        <v>1.1041666666666659</v>
      </c>
      <c r="V108" s="12">
        <f t="shared" si="40"/>
        <v>46024.104166666664</v>
      </c>
      <c r="W108" s="1">
        <f t="shared" si="41"/>
        <v>0</v>
      </c>
      <c r="X108" s="1">
        <f t="shared" si="42"/>
        <v>1</v>
      </c>
      <c r="Y108" s="1">
        <f t="shared" si="47"/>
        <v>0</v>
      </c>
      <c r="Z108" s="1">
        <f t="shared" si="43"/>
        <v>250</v>
      </c>
      <c r="AA108" s="32">
        <f t="shared" si="48"/>
        <v>513</v>
      </c>
      <c r="AB108" s="3">
        <f t="shared" si="44"/>
        <v>1</v>
      </c>
    </row>
    <row r="109" spans="2:28" x14ac:dyDescent="0.25">
      <c r="B109" s="22">
        <f>B108+$D$4/1440</f>
        <v>1.1145833333333326</v>
      </c>
      <c r="C109" s="12">
        <f t="shared" si="28"/>
        <v>46024.114583333336</v>
      </c>
      <c r="D109" s="1">
        <f t="shared" si="29"/>
        <v>0</v>
      </c>
      <c r="E109" s="1">
        <f t="shared" si="30"/>
        <v>1</v>
      </c>
      <c r="F109" s="1">
        <f t="shared" si="31"/>
        <v>0</v>
      </c>
      <c r="G109" s="1">
        <f t="shared" si="32"/>
        <v>160</v>
      </c>
      <c r="H109" s="1">
        <f t="shared" si="45"/>
        <v>513</v>
      </c>
      <c r="I109" s="3">
        <f t="shared" si="33"/>
        <v>1</v>
      </c>
      <c r="K109" s="22">
        <f>K108+$D$4/1440</f>
        <v>1.1145833333333326</v>
      </c>
      <c r="L109" s="12">
        <f t="shared" si="34"/>
        <v>46024.114583333336</v>
      </c>
      <c r="M109" s="1">
        <f t="shared" si="35"/>
        <v>0</v>
      </c>
      <c r="N109" s="1">
        <f t="shared" si="36"/>
        <v>1</v>
      </c>
      <c r="O109" s="1">
        <f t="shared" si="37"/>
        <v>0</v>
      </c>
      <c r="P109" s="1">
        <f t="shared" si="38"/>
        <v>200</v>
      </c>
      <c r="Q109" s="1">
        <f t="shared" si="46"/>
        <v>513</v>
      </c>
      <c r="R109" s="3">
        <f t="shared" si="39"/>
        <v>1</v>
      </c>
      <c r="U109" s="22">
        <f>U108+$D$4/1440</f>
        <v>1.1145833333333326</v>
      </c>
      <c r="V109" s="12">
        <f t="shared" si="40"/>
        <v>46024.114583333336</v>
      </c>
      <c r="W109" s="1">
        <f t="shared" si="41"/>
        <v>0</v>
      </c>
      <c r="X109" s="1">
        <f t="shared" si="42"/>
        <v>1</v>
      </c>
      <c r="Y109" s="1">
        <f t="shared" si="47"/>
        <v>0</v>
      </c>
      <c r="Z109" s="1">
        <f t="shared" si="43"/>
        <v>250</v>
      </c>
      <c r="AA109" s="32">
        <f t="shared" si="48"/>
        <v>513</v>
      </c>
      <c r="AB109" s="3">
        <f t="shared" si="44"/>
        <v>1</v>
      </c>
    </row>
    <row r="110" spans="2:28" x14ac:dyDescent="0.25">
      <c r="B110" s="22">
        <f>B109+$D$4/1440</f>
        <v>1.1249999999999993</v>
      </c>
      <c r="C110" s="12">
        <f t="shared" si="28"/>
        <v>46024.125</v>
      </c>
      <c r="D110" s="1">
        <f t="shared" si="29"/>
        <v>0</v>
      </c>
      <c r="E110" s="1">
        <f t="shared" si="30"/>
        <v>1</v>
      </c>
      <c r="F110" s="1">
        <f t="shared" si="31"/>
        <v>0</v>
      </c>
      <c r="G110" s="1">
        <f t="shared" si="32"/>
        <v>160</v>
      </c>
      <c r="H110" s="1">
        <f t="shared" si="45"/>
        <v>513</v>
      </c>
      <c r="I110" s="3">
        <f t="shared" si="33"/>
        <v>1</v>
      </c>
      <c r="K110" s="22">
        <f>K109+$D$4/1440</f>
        <v>1.1249999999999993</v>
      </c>
      <c r="L110" s="12">
        <f t="shared" si="34"/>
        <v>46024.125</v>
      </c>
      <c r="M110" s="1">
        <f t="shared" si="35"/>
        <v>0</v>
      </c>
      <c r="N110" s="1">
        <f t="shared" si="36"/>
        <v>1</v>
      </c>
      <c r="O110" s="1">
        <f t="shared" si="37"/>
        <v>0</v>
      </c>
      <c r="P110" s="1">
        <f t="shared" si="38"/>
        <v>200</v>
      </c>
      <c r="Q110" s="1">
        <f t="shared" si="46"/>
        <v>513</v>
      </c>
      <c r="R110" s="3">
        <f t="shared" si="39"/>
        <v>1</v>
      </c>
      <c r="U110" s="22">
        <f>U109+$D$4/1440</f>
        <v>1.1249999999999993</v>
      </c>
      <c r="V110" s="12">
        <f t="shared" si="40"/>
        <v>46024.125</v>
      </c>
      <c r="W110" s="1">
        <f t="shared" si="41"/>
        <v>0</v>
      </c>
      <c r="X110" s="1">
        <f t="shared" si="42"/>
        <v>1</v>
      </c>
      <c r="Y110" s="1">
        <f t="shared" si="47"/>
        <v>0</v>
      </c>
      <c r="Z110" s="1">
        <f t="shared" si="43"/>
        <v>250</v>
      </c>
      <c r="AA110" s="32">
        <f t="shared" si="48"/>
        <v>513</v>
      </c>
      <c r="AB110" s="3">
        <f t="shared" si="44"/>
        <v>1</v>
      </c>
    </row>
    <row r="111" spans="2:28" x14ac:dyDescent="0.25">
      <c r="B111" s="22">
        <f>B110+$D$4/1440</f>
        <v>1.1354166666666661</v>
      </c>
      <c r="C111" s="12">
        <f t="shared" si="28"/>
        <v>46024.135416666664</v>
      </c>
      <c r="D111" s="1">
        <f t="shared" si="29"/>
        <v>0</v>
      </c>
      <c r="E111" s="1">
        <f t="shared" si="30"/>
        <v>1</v>
      </c>
      <c r="F111" s="1">
        <f t="shared" si="31"/>
        <v>0</v>
      </c>
      <c r="G111" s="1">
        <f t="shared" si="32"/>
        <v>160</v>
      </c>
      <c r="H111" s="1">
        <f t="shared" si="45"/>
        <v>513</v>
      </c>
      <c r="I111" s="3">
        <f t="shared" si="33"/>
        <v>1</v>
      </c>
      <c r="K111" s="22">
        <f>K110+$D$4/1440</f>
        <v>1.1354166666666661</v>
      </c>
      <c r="L111" s="12">
        <f t="shared" si="34"/>
        <v>46024.135416666664</v>
      </c>
      <c r="M111" s="1">
        <f t="shared" si="35"/>
        <v>0</v>
      </c>
      <c r="N111" s="1">
        <f t="shared" si="36"/>
        <v>1</v>
      </c>
      <c r="O111" s="1">
        <f t="shared" si="37"/>
        <v>0</v>
      </c>
      <c r="P111" s="1">
        <f t="shared" si="38"/>
        <v>200</v>
      </c>
      <c r="Q111" s="1">
        <f t="shared" si="46"/>
        <v>513</v>
      </c>
      <c r="R111" s="3">
        <f t="shared" si="39"/>
        <v>1</v>
      </c>
      <c r="U111" s="22">
        <f>U110+$D$4/1440</f>
        <v>1.1354166666666661</v>
      </c>
      <c r="V111" s="12">
        <f t="shared" si="40"/>
        <v>46024.135416666664</v>
      </c>
      <c r="W111" s="1">
        <f t="shared" si="41"/>
        <v>0</v>
      </c>
      <c r="X111" s="1">
        <f t="shared" si="42"/>
        <v>1</v>
      </c>
      <c r="Y111" s="1">
        <f t="shared" si="47"/>
        <v>0</v>
      </c>
      <c r="Z111" s="1">
        <f t="shared" si="43"/>
        <v>250</v>
      </c>
      <c r="AA111" s="32">
        <f t="shared" si="48"/>
        <v>513</v>
      </c>
      <c r="AB111" s="3">
        <f t="shared" si="44"/>
        <v>1</v>
      </c>
    </row>
    <row r="112" spans="2:28" x14ac:dyDescent="0.25">
      <c r="B112" s="22">
        <f>B111+$D$4/1440</f>
        <v>1.1458333333333328</v>
      </c>
      <c r="C112" s="12">
        <f t="shared" si="28"/>
        <v>46024.145833333336</v>
      </c>
      <c r="D112" s="1">
        <f t="shared" si="29"/>
        <v>0</v>
      </c>
      <c r="E112" s="1">
        <f t="shared" si="30"/>
        <v>1</v>
      </c>
      <c r="F112" s="1">
        <f t="shared" si="31"/>
        <v>0</v>
      </c>
      <c r="G112" s="1">
        <f t="shared" si="32"/>
        <v>160</v>
      </c>
      <c r="H112" s="1">
        <f t="shared" si="45"/>
        <v>513</v>
      </c>
      <c r="I112" s="3">
        <f t="shared" si="33"/>
        <v>1</v>
      </c>
      <c r="K112" s="22">
        <f>K111+$D$4/1440</f>
        <v>1.1458333333333328</v>
      </c>
      <c r="L112" s="12">
        <f t="shared" si="34"/>
        <v>46024.145833333336</v>
      </c>
      <c r="M112" s="1">
        <f t="shared" si="35"/>
        <v>0</v>
      </c>
      <c r="N112" s="1">
        <f t="shared" si="36"/>
        <v>1</v>
      </c>
      <c r="O112" s="1">
        <f t="shared" si="37"/>
        <v>0</v>
      </c>
      <c r="P112" s="1">
        <f t="shared" si="38"/>
        <v>200</v>
      </c>
      <c r="Q112" s="1">
        <f t="shared" si="46"/>
        <v>513</v>
      </c>
      <c r="R112" s="3">
        <f t="shared" si="39"/>
        <v>1</v>
      </c>
      <c r="U112" s="22">
        <f>U111+$D$4/1440</f>
        <v>1.1458333333333328</v>
      </c>
      <c r="V112" s="12">
        <f t="shared" si="40"/>
        <v>46024.145833333336</v>
      </c>
      <c r="W112" s="1">
        <f t="shared" si="41"/>
        <v>0</v>
      </c>
      <c r="X112" s="1">
        <f t="shared" si="42"/>
        <v>1</v>
      </c>
      <c r="Y112" s="1">
        <f t="shared" si="47"/>
        <v>0</v>
      </c>
      <c r="Z112" s="1">
        <f t="shared" si="43"/>
        <v>250</v>
      </c>
      <c r="AA112" s="32">
        <f t="shared" si="48"/>
        <v>513</v>
      </c>
      <c r="AB112" s="3">
        <f t="shared" si="44"/>
        <v>1</v>
      </c>
    </row>
    <row r="113" spans="2:28" x14ac:dyDescent="0.25">
      <c r="B113" s="22">
        <f>B112+$D$4/1440</f>
        <v>1.1562499999999996</v>
      </c>
      <c r="C113" s="12">
        <f t="shared" si="28"/>
        <v>46024.15625</v>
      </c>
      <c r="D113" s="1">
        <f t="shared" si="29"/>
        <v>0</v>
      </c>
      <c r="E113" s="1">
        <f t="shared" si="30"/>
        <v>1</v>
      </c>
      <c r="F113" s="1">
        <f t="shared" si="31"/>
        <v>0</v>
      </c>
      <c r="G113" s="1">
        <f t="shared" si="32"/>
        <v>160</v>
      </c>
      <c r="H113" s="1">
        <f t="shared" si="45"/>
        <v>513</v>
      </c>
      <c r="I113" s="3">
        <f t="shared" si="33"/>
        <v>1</v>
      </c>
      <c r="K113" s="22">
        <f>K112+$D$4/1440</f>
        <v>1.1562499999999996</v>
      </c>
      <c r="L113" s="12">
        <f t="shared" si="34"/>
        <v>46024.15625</v>
      </c>
      <c r="M113" s="1">
        <f t="shared" si="35"/>
        <v>0</v>
      </c>
      <c r="N113" s="1">
        <f t="shared" si="36"/>
        <v>1</v>
      </c>
      <c r="O113" s="1">
        <f t="shared" si="37"/>
        <v>0</v>
      </c>
      <c r="P113" s="1">
        <f t="shared" si="38"/>
        <v>200</v>
      </c>
      <c r="Q113" s="1">
        <f t="shared" si="46"/>
        <v>513</v>
      </c>
      <c r="R113" s="3">
        <f t="shared" si="39"/>
        <v>1</v>
      </c>
      <c r="U113" s="22">
        <f>U112+$D$4/1440</f>
        <v>1.1562499999999996</v>
      </c>
      <c r="V113" s="12">
        <f t="shared" si="40"/>
        <v>46024.15625</v>
      </c>
      <c r="W113" s="1">
        <f t="shared" si="41"/>
        <v>0</v>
      </c>
      <c r="X113" s="1">
        <f t="shared" si="42"/>
        <v>1</v>
      </c>
      <c r="Y113" s="1">
        <f t="shared" si="47"/>
        <v>0</v>
      </c>
      <c r="Z113" s="1">
        <f t="shared" si="43"/>
        <v>250</v>
      </c>
      <c r="AA113" s="32">
        <f t="shared" si="48"/>
        <v>513</v>
      </c>
      <c r="AB113" s="3">
        <f t="shared" si="44"/>
        <v>1</v>
      </c>
    </row>
    <row r="114" spans="2:28" x14ac:dyDescent="0.25">
      <c r="B114" s="22">
        <f>B113+$D$4/1440</f>
        <v>1.1666666666666663</v>
      </c>
      <c r="C114" s="12">
        <f t="shared" si="28"/>
        <v>46024.166666666664</v>
      </c>
      <c r="D114" s="1">
        <f t="shared" si="29"/>
        <v>0</v>
      </c>
      <c r="E114" s="1">
        <f t="shared" si="30"/>
        <v>1</v>
      </c>
      <c r="F114" s="1">
        <f t="shared" si="31"/>
        <v>0</v>
      </c>
      <c r="G114" s="1">
        <f t="shared" si="32"/>
        <v>160</v>
      </c>
      <c r="H114" s="1">
        <f t="shared" si="45"/>
        <v>513</v>
      </c>
      <c r="I114" s="3">
        <f t="shared" si="33"/>
        <v>1</v>
      </c>
      <c r="K114" s="22">
        <f>K113+$D$4/1440</f>
        <v>1.1666666666666663</v>
      </c>
      <c r="L114" s="12">
        <f t="shared" si="34"/>
        <v>46024.166666666664</v>
      </c>
      <c r="M114" s="1">
        <f t="shared" si="35"/>
        <v>0</v>
      </c>
      <c r="N114" s="1">
        <f t="shared" si="36"/>
        <v>1</v>
      </c>
      <c r="O114" s="1">
        <f t="shared" si="37"/>
        <v>0</v>
      </c>
      <c r="P114" s="1">
        <f t="shared" si="38"/>
        <v>200</v>
      </c>
      <c r="Q114" s="1">
        <f t="shared" si="46"/>
        <v>513</v>
      </c>
      <c r="R114" s="3">
        <f t="shared" si="39"/>
        <v>1</v>
      </c>
      <c r="U114" s="22">
        <f>U113+$D$4/1440</f>
        <v>1.1666666666666663</v>
      </c>
      <c r="V114" s="12">
        <f t="shared" si="40"/>
        <v>46024.166666666664</v>
      </c>
      <c r="W114" s="1">
        <f t="shared" si="41"/>
        <v>0</v>
      </c>
      <c r="X114" s="1">
        <f t="shared" si="42"/>
        <v>1</v>
      </c>
      <c r="Y114" s="1">
        <f t="shared" si="47"/>
        <v>0</v>
      </c>
      <c r="Z114" s="1">
        <f t="shared" si="43"/>
        <v>250</v>
      </c>
      <c r="AA114" s="32">
        <f t="shared" si="48"/>
        <v>513</v>
      </c>
      <c r="AB114" s="3">
        <f t="shared" si="44"/>
        <v>1</v>
      </c>
    </row>
    <row r="115" spans="2:28" x14ac:dyDescent="0.25">
      <c r="B115" s="22">
        <f>B114+$D$4/1440</f>
        <v>1.177083333333333</v>
      </c>
      <c r="C115" s="12">
        <f t="shared" si="28"/>
        <v>46024.177083333336</v>
      </c>
      <c r="D115" s="1">
        <f t="shared" si="29"/>
        <v>0</v>
      </c>
      <c r="E115" s="1">
        <f t="shared" si="30"/>
        <v>1</v>
      </c>
      <c r="F115" s="1">
        <f t="shared" si="31"/>
        <v>0</v>
      </c>
      <c r="G115" s="1">
        <f t="shared" si="32"/>
        <v>160</v>
      </c>
      <c r="H115" s="1">
        <f t="shared" si="45"/>
        <v>513</v>
      </c>
      <c r="I115" s="3">
        <f t="shared" si="33"/>
        <v>1</v>
      </c>
      <c r="K115" s="22">
        <f>K114+$D$4/1440</f>
        <v>1.177083333333333</v>
      </c>
      <c r="L115" s="12">
        <f t="shared" si="34"/>
        <v>46024.177083333336</v>
      </c>
      <c r="M115" s="1">
        <f t="shared" si="35"/>
        <v>0</v>
      </c>
      <c r="N115" s="1">
        <f t="shared" si="36"/>
        <v>1</v>
      </c>
      <c r="O115" s="1">
        <f t="shared" si="37"/>
        <v>0</v>
      </c>
      <c r="P115" s="1">
        <f t="shared" si="38"/>
        <v>200</v>
      </c>
      <c r="Q115" s="1">
        <f t="shared" si="46"/>
        <v>513</v>
      </c>
      <c r="R115" s="3">
        <f t="shared" si="39"/>
        <v>1</v>
      </c>
      <c r="U115" s="22">
        <f>U114+$D$4/1440</f>
        <v>1.177083333333333</v>
      </c>
      <c r="V115" s="12">
        <f t="shared" si="40"/>
        <v>46024.177083333336</v>
      </c>
      <c r="W115" s="1">
        <f t="shared" si="41"/>
        <v>0</v>
      </c>
      <c r="X115" s="1">
        <f t="shared" si="42"/>
        <v>1</v>
      </c>
      <c r="Y115" s="1">
        <f t="shared" si="47"/>
        <v>0</v>
      </c>
      <c r="Z115" s="1">
        <f t="shared" si="43"/>
        <v>250</v>
      </c>
      <c r="AA115" s="32">
        <f t="shared" si="48"/>
        <v>513</v>
      </c>
      <c r="AB115" s="3">
        <f t="shared" si="44"/>
        <v>1</v>
      </c>
    </row>
    <row r="116" spans="2:28" x14ac:dyDescent="0.25">
      <c r="B116" s="22">
        <f>B115+$D$4/1440</f>
        <v>1.1874999999999998</v>
      </c>
      <c r="C116" s="12">
        <f t="shared" si="28"/>
        <v>46024.1875</v>
      </c>
      <c r="D116" s="1">
        <f t="shared" si="29"/>
        <v>0</v>
      </c>
      <c r="E116" s="1">
        <f t="shared" si="30"/>
        <v>1</v>
      </c>
      <c r="F116" s="1">
        <f t="shared" si="31"/>
        <v>0</v>
      </c>
      <c r="G116" s="1">
        <f t="shared" si="32"/>
        <v>160</v>
      </c>
      <c r="H116" s="1">
        <f t="shared" si="45"/>
        <v>513</v>
      </c>
      <c r="I116" s="3">
        <f t="shared" si="33"/>
        <v>1</v>
      </c>
      <c r="K116" s="22">
        <f>K115+$D$4/1440</f>
        <v>1.1874999999999998</v>
      </c>
      <c r="L116" s="12">
        <f t="shared" si="34"/>
        <v>46024.1875</v>
      </c>
      <c r="M116" s="1">
        <f t="shared" si="35"/>
        <v>0</v>
      </c>
      <c r="N116" s="1">
        <f t="shared" si="36"/>
        <v>1</v>
      </c>
      <c r="O116" s="1">
        <f t="shared" si="37"/>
        <v>0</v>
      </c>
      <c r="P116" s="1">
        <f t="shared" si="38"/>
        <v>200</v>
      </c>
      <c r="Q116" s="1">
        <f t="shared" si="46"/>
        <v>513</v>
      </c>
      <c r="R116" s="3">
        <f t="shared" si="39"/>
        <v>1</v>
      </c>
      <c r="U116" s="22">
        <f>U115+$D$4/1440</f>
        <v>1.1874999999999998</v>
      </c>
      <c r="V116" s="12">
        <f t="shared" si="40"/>
        <v>46024.1875</v>
      </c>
      <c r="W116" s="1">
        <f t="shared" si="41"/>
        <v>0</v>
      </c>
      <c r="X116" s="1">
        <f t="shared" si="42"/>
        <v>1</v>
      </c>
      <c r="Y116" s="1">
        <f t="shared" si="47"/>
        <v>0</v>
      </c>
      <c r="Z116" s="1">
        <f t="shared" si="43"/>
        <v>250</v>
      </c>
      <c r="AA116" s="32">
        <f t="shared" si="48"/>
        <v>513</v>
      </c>
      <c r="AB116" s="3">
        <f t="shared" si="44"/>
        <v>1</v>
      </c>
    </row>
    <row r="117" spans="2:28" x14ac:dyDescent="0.25">
      <c r="B117" s="22">
        <f>B116+$D$4/1440</f>
        <v>1.1979166666666665</v>
      </c>
      <c r="C117" s="12">
        <f t="shared" si="28"/>
        <v>46024.197916666664</v>
      </c>
      <c r="D117" s="1">
        <f t="shared" si="29"/>
        <v>0</v>
      </c>
      <c r="E117" s="1">
        <f t="shared" si="30"/>
        <v>1</v>
      </c>
      <c r="F117" s="1">
        <f t="shared" si="31"/>
        <v>0</v>
      </c>
      <c r="G117" s="1">
        <f t="shared" si="32"/>
        <v>160</v>
      </c>
      <c r="H117" s="1">
        <f t="shared" si="45"/>
        <v>513</v>
      </c>
      <c r="I117" s="3">
        <f t="shared" si="33"/>
        <v>1</v>
      </c>
      <c r="K117" s="22">
        <f>K116+$D$4/1440</f>
        <v>1.1979166666666665</v>
      </c>
      <c r="L117" s="12">
        <f t="shared" si="34"/>
        <v>46024.197916666664</v>
      </c>
      <c r="M117" s="1">
        <f t="shared" si="35"/>
        <v>0</v>
      </c>
      <c r="N117" s="1">
        <f t="shared" si="36"/>
        <v>1</v>
      </c>
      <c r="O117" s="1">
        <f t="shared" si="37"/>
        <v>0</v>
      </c>
      <c r="P117" s="1">
        <f t="shared" si="38"/>
        <v>200</v>
      </c>
      <c r="Q117" s="1">
        <f t="shared" si="46"/>
        <v>513</v>
      </c>
      <c r="R117" s="3">
        <f t="shared" si="39"/>
        <v>1</v>
      </c>
      <c r="U117" s="22">
        <f>U116+$D$4/1440</f>
        <v>1.1979166666666665</v>
      </c>
      <c r="V117" s="12">
        <f t="shared" si="40"/>
        <v>46024.197916666664</v>
      </c>
      <c r="W117" s="1">
        <f t="shared" si="41"/>
        <v>0</v>
      </c>
      <c r="X117" s="1">
        <f t="shared" si="42"/>
        <v>1</v>
      </c>
      <c r="Y117" s="1">
        <f t="shared" si="47"/>
        <v>0</v>
      </c>
      <c r="Z117" s="1">
        <f t="shared" si="43"/>
        <v>250</v>
      </c>
      <c r="AA117" s="32">
        <f t="shared" si="48"/>
        <v>513</v>
      </c>
      <c r="AB117" s="3">
        <f t="shared" si="44"/>
        <v>1</v>
      </c>
    </row>
    <row r="118" spans="2:28" x14ac:dyDescent="0.25">
      <c r="B118" s="22">
        <f>B117+$D$4/1440</f>
        <v>1.2083333333333333</v>
      </c>
      <c r="C118" s="12">
        <f t="shared" si="28"/>
        <v>46024.208333333336</v>
      </c>
      <c r="D118" s="1">
        <f t="shared" si="29"/>
        <v>0</v>
      </c>
      <c r="E118" s="1">
        <f t="shared" si="30"/>
        <v>1</v>
      </c>
      <c r="F118" s="1">
        <f t="shared" si="31"/>
        <v>0</v>
      </c>
      <c r="G118" s="1">
        <f t="shared" si="32"/>
        <v>160</v>
      </c>
      <c r="H118" s="1">
        <f t="shared" si="45"/>
        <v>513</v>
      </c>
      <c r="I118" s="3">
        <f t="shared" si="33"/>
        <v>1</v>
      </c>
      <c r="K118" s="22">
        <f>K117+$D$4/1440</f>
        <v>1.2083333333333333</v>
      </c>
      <c r="L118" s="12">
        <f t="shared" si="34"/>
        <v>46024.208333333336</v>
      </c>
      <c r="M118" s="1">
        <f t="shared" si="35"/>
        <v>0</v>
      </c>
      <c r="N118" s="1">
        <f t="shared" si="36"/>
        <v>1</v>
      </c>
      <c r="O118" s="1">
        <f t="shared" si="37"/>
        <v>0</v>
      </c>
      <c r="P118" s="1">
        <f t="shared" si="38"/>
        <v>200</v>
      </c>
      <c r="Q118" s="1">
        <f t="shared" si="46"/>
        <v>513</v>
      </c>
      <c r="R118" s="3">
        <f t="shared" si="39"/>
        <v>1</v>
      </c>
      <c r="U118" s="22">
        <f>U117+$D$4/1440</f>
        <v>1.2083333333333333</v>
      </c>
      <c r="V118" s="12">
        <f t="shared" si="40"/>
        <v>46024.208333333336</v>
      </c>
      <c r="W118" s="1">
        <f t="shared" si="41"/>
        <v>0</v>
      </c>
      <c r="X118" s="1">
        <f t="shared" si="42"/>
        <v>1</v>
      </c>
      <c r="Y118" s="1">
        <f t="shared" si="47"/>
        <v>0</v>
      </c>
      <c r="Z118" s="1">
        <f t="shared" si="43"/>
        <v>250</v>
      </c>
      <c r="AA118" s="32">
        <f t="shared" si="48"/>
        <v>513</v>
      </c>
      <c r="AB118" s="3">
        <f t="shared" si="44"/>
        <v>1</v>
      </c>
    </row>
    <row r="119" spans="2:28" x14ac:dyDescent="0.25">
      <c r="B119" s="22">
        <f>B118+$D$4/1440</f>
        <v>1.21875</v>
      </c>
      <c r="C119" s="12">
        <f t="shared" si="28"/>
        <v>46024.21875</v>
      </c>
      <c r="D119" s="1">
        <f t="shared" si="29"/>
        <v>0</v>
      </c>
      <c r="E119" s="1">
        <f t="shared" si="30"/>
        <v>1</v>
      </c>
      <c r="F119" s="1">
        <f t="shared" si="31"/>
        <v>0</v>
      </c>
      <c r="G119" s="1">
        <f t="shared" si="32"/>
        <v>160</v>
      </c>
      <c r="H119" s="1">
        <f t="shared" si="45"/>
        <v>513</v>
      </c>
      <c r="I119" s="3">
        <f t="shared" si="33"/>
        <v>1</v>
      </c>
      <c r="K119" s="22">
        <f>K118+$D$4/1440</f>
        <v>1.21875</v>
      </c>
      <c r="L119" s="12">
        <f t="shared" si="34"/>
        <v>46024.21875</v>
      </c>
      <c r="M119" s="1">
        <f t="shared" si="35"/>
        <v>0</v>
      </c>
      <c r="N119" s="1">
        <f t="shared" si="36"/>
        <v>1</v>
      </c>
      <c r="O119" s="1">
        <f t="shared" si="37"/>
        <v>0</v>
      </c>
      <c r="P119" s="1">
        <f t="shared" si="38"/>
        <v>200</v>
      </c>
      <c r="Q119" s="1">
        <f t="shared" si="46"/>
        <v>513</v>
      </c>
      <c r="R119" s="3">
        <f t="shared" si="39"/>
        <v>1</v>
      </c>
      <c r="U119" s="22">
        <f>U118+$D$4/1440</f>
        <v>1.21875</v>
      </c>
      <c r="V119" s="12">
        <f t="shared" si="40"/>
        <v>46024.21875</v>
      </c>
      <c r="W119" s="1">
        <f t="shared" si="41"/>
        <v>0</v>
      </c>
      <c r="X119" s="1">
        <f t="shared" si="42"/>
        <v>1</v>
      </c>
      <c r="Y119" s="1">
        <f t="shared" si="47"/>
        <v>0</v>
      </c>
      <c r="Z119" s="1">
        <f t="shared" si="43"/>
        <v>250</v>
      </c>
      <c r="AA119" s="32">
        <f t="shared" si="48"/>
        <v>513</v>
      </c>
      <c r="AB119" s="3">
        <f t="shared" si="44"/>
        <v>1</v>
      </c>
    </row>
    <row r="120" spans="2:28" x14ac:dyDescent="0.25">
      <c r="B120" s="22">
        <f>B119+$D$4/1440</f>
        <v>1.2291666666666667</v>
      </c>
      <c r="C120" s="12">
        <f t="shared" si="28"/>
        <v>46024.229166666664</v>
      </c>
      <c r="D120" s="1">
        <f t="shared" si="29"/>
        <v>0</v>
      </c>
      <c r="E120" s="1">
        <f t="shared" si="30"/>
        <v>1</v>
      </c>
      <c r="F120" s="1">
        <f t="shared" si="31"/>
        <v>0</v>
      </c>
      <c r="G120" s="1">
        <f t="shared" si="32"/>
        <v>160</v>
      </c>
      <c r="H120" s="1">
        <f t="shared" si="45"/>
        <v>513</v>
      </c>
      <c r="I120" s="3">
        <f t="shared" si="33"/>
        <v>1</v>
      </c>
      <c r="K120" s="22">
        <f>K119+$D$4/1440</f>
        <v>1.2291666666666667</v>
      </c>
      <c r="L120" s="12">
        <f t="shared" si="34"/>
        <v>46024.229166666664</v>
      </c>
      <c r="M120" s="1">
        <f t="shared" si="35"/>
        <v>0</v>
      </c>
      <c r="N120" s="1">
        <f t="shared" si="36"/>
        <v>1</v>
      </c>
      <c r="O120" s="1">
        <f t="shared" si="37"/>
        <v>0</v>
      </c>
      <c r="P120" s="1">
        <f t="shared" si="38"/>
        <v>200</v>
      </c>
      <c r="Q120" s="1">
        <f t="shared" si="46"/>
        <v>513</v>
      </c>
      <c r="R120" s="3">
        <f t="shared" si="39"/>
        <v>1</v>
      </c>
      <c r="U120" s="22">
        <f>U119+$D$4/1440</f>
        <v>1.2291666666666667</v>
      </c>
      <c r="V120" s="12">
        <f t="shared" si="40"/>
        <v>46024.229166666664</v>
      </c>
      <c r="W120" s="1">
        <f t="shared" si="41"/>
        <v>0</v>
      </c>
      <c r="X120" s="1">
        <f t="shared" si="42"/>
        <v>1</v>
      </c>
      <c r="Y120" s="1">
        <f t="shared" si="47"/>
        <v>0</v>
      </c>
      <c r="Z120" s="1">
        <f t="shared" si="43"/>
        <v>250</v>
      </c>
      <c r="AA120" s="32">
        <f t="shared" si="48"/>
        <v>513</v>
      </c>
      <c r="AB120" s="3">
        <f t="shared" si="44"/>
        <v>1</v>
      </c>
    </row>
    <row r="121" spans="2:28" x14ac:dyDescent="0.25">
      <c r="B121" s="22">
        <f>B120+$D$4/1440</f>
        <v>1.2395833333333335</v>
      </c>
      <c r="C121" s="12">
        <f t="shared" si="28"/>
        <v>46024.239583333336</v>
      </c>
      <c r="D121" s="1">
        <f t="shared" si="29"/>
        <v>0</v>
      </c>
      <c r="E121" s="1">
        <f t="shared" si="30"/>
        <v>1</v>
      </c>
      <c r="F121" s="1">
        <f t="shared" si="31"/>
        <v>0</v>
      </c>
      <c r="G121" s="1">
        <f t="shared" si="32"/>
        <v>160</v>
      </c>
      <c r="H121" s="1">
        <f t="shared" si="45"/>
        <v>513</v>
      </c>
      <c r="I121" s="3">
        <f t="shared" si="33"/>
        <v>1</v>
      </c>
      <c r="K121" s="22">
        <f>K120+$D$4/1440</f>
        <v>1.2395833333333335</v>
      </c>
      <c r="L121" s="12">
        <f t="shared" si="34"/>
        <v>46024.239583333336</v>
      </c>
      <c r="M121" s="1">
        <f t="shared" si="35"/>
        <v>0</v>
      </c>
      <c r="N121" s="1">
        <f t="shared" si="36"/>
        <v>1</v>
      </c>
      <c r="O121" s="1">
        <f t="shared" si="37"/>
        <v>0</v>
      </c>
      <c r="P121" s="1">
        <f t="shared" si="38"/>
        <v>200</v>
      </c>
      <c r="Q121" s="1">
        <f t="shared" si="46"/>
        <v>513</v>
      </c>
      <c r="R121" s="3">
        <f t="shared" si="39"/>
        <v>1</v>
      </c>
      <c r="U121" s="22">
        <f>U120+$D$4/1440</f>
        <v>1.2395833333333335</v>
      </c>
      <c r="V121" s="12">
        <f t="shared" si="40"/>
        <v>46024.239583333336</v>
      </c>
      <c r="W121" s="1">
        <f t="shared" si="41"/>
        <v>0</v>
      </c>
      <c r="X121" s="1">
        <f t="shared" si="42"/>
        <v>1</v>
      </c>
      <c r="Y121" s="1">
        <f t="shared" si="47"/>
        <v>0</v>
      </c>
      <c r="Z121" s="1">
        <f t="shared" si="43"/>
        <v>250</v>
      </c>
      <c r="AA121" s="32">
        <f t="shared" si="48"/>
        <v>513</v>
      </c>
      <c r="AB121" s="3">
        <f t="shared" si="44"/>
        <v>1</v>
      </c>
    </row>
    <row r="122" spans="2:28" x14ac:dyDescent="0.25">
      <c r="B122" s="22">
        <f>B121+$D$4/1440</f>
        <v>1.2500000000000002</v>
      </c>
      <c r="C122" s="12">
        <f t="shared" si="28"/>
        <v>46024.25</v>
      </c>
      <c r="D122" s="1">
        <f t="shared" si="29"/>
        <v>0</v>
      </c>
      <c r="E122" s="1">
        <f t="shared" si="30"/>
        <v>1</v>
      </c>
      <c r="F122" s="1">
        <f t="shared" si="31"/>
        <v>0</v>
      </c>
      <c r="G122" s="1">
        <f t="shared" si="32"/>
        <v>160</v>
      </c>
      <c r="H122" s="1">
        <f t="shared" si="45"/>
        <v>513</v>
      </c>
      <c r="I122" s="3">
        <f t="shared" si="33"/>
        <v>1</v>
      </c>
      <c r="K122" s="22">
        <f>K121+$D$4/1440</f>
        <v>1.2500000000000002</v>
      </c>
      <c r="L122" s="12">
        <f t="shared" si="34"/>
        <v>46024.25</v>
      </c>
      <c r="M122" s="1">
        <f t="shared" si="35"/>
        <v>0</v>
      </c>
      <c r="N122" s="1">
        <f t="shared" si="36"/>
        <v>1</v>
      </c>
      <c r="O122" s="1">
        <f t="shared" si="37"/>
        <v>0</v>
      </c>
      <c r="P122" s="1">
        <f t="shared" si="38"/>
        <v>200</v>
      </c>
      <c r="Q122" s="1">
        <f t="shared" si="46"/>
        <v>513</v>
      </c>
      <c r="R122" s="3">
        <f t="shared" si="39"/>
        <v>1</v>
      </c>
      <c r="U122" s="22">
        <f>U121+$D$4/1440</f>
        <v>1.2500000000000002</v>
      </c>
      <c r="V122" s="12">
        <f t="shared" si="40"/>
        <v>46024.25</v>
      </c>
      <c r="W122" s="1">
        <f t="shared" si="41"/>
        <v>0</v>
      </c>
      <c r="X122" s="1">
        <f t="shared" si="42"/>
        <v>1</v>
      </c>
      <c r="Y122" s="1">
        <f t="shared" si="47"/>
        <v>0</v>
      </c>
      <c r="Z122" s="1">
        <f t="shared" si="43"/>
        <v>250</v>
      </c>
      <c r="AA122" s="32">
        <f t="shared" si="48"/>
        <v>513</v>
      </c>
      <c r="AB122" s="3">
        <f t="shared" si="44"/>
        <v>1</v>
      </c>
    </row>
    <row r="123" spans="2:28" x14ac:dyDescent="0.25">
      <c r="B123" s="22">
        <f>B122+$D$4/1440</f>
        <v>1.260416666666667</v>
      </c>
      <c r="C123" s="12">
        <f t="shared" si="28"/>
        <v>46024.260416666664</v>
      </c>
      <c r="D123" s="1">
        <f t="shared" si="29"/>
        <v>0</v>
      </c>
      <c r="E123" s="1">
        <f t="shared" si="30"/>
        <v>1</v>
      </c>
      <c r="F123" s="1">
        <f t="shared" si="31"/>
        <v>0</v>
      </c>
      <c r="G123" s="1">
        <f t="shared" si="32"/>
        <v>160</v>
      </c>
      <c r="H123" s="1">
        <f t="shared" si="45"/>
        <v>513</v>
      </c>
      <c r="I123" s="3">
        <f t="shared" si="33"/>
        <v>1</v>
      </c>
      <c r="K123" s="22">
        <f>K122+$D$4/1440</f>
        <v>1.260416666666667</v>
      </c>
      <c r="L123" s="12">
        <f t="shared" si="34"/>
        <v>46024.260416666664</v>
      </c>
      <c r="M123" s="1">
        <f t="shared" si="35"/>
        <v>0</v>
      </c>
      <c r="N123" s="1">
        <f t="shared" si="36"/>
        <v>1</v>
      </c>
      <c r="O123" s="1">
        <f t="shared" si="37"/>
        <v>0</v>
      </c>
      <c r="P123" s="1">
        <f t="shared" si="38"/>
        <v>200</v>
      </c>
      <c r="Q123" s="1">
        <f t="shared" si="46"/>
        <v>513</v>
      </c>
      <c r="R123" s="3">
        <f t="shared" si="39"/>
        <v>1</v>
      </c>
      <c r="U123" s="22">
        <f>U122+$D$4/1440</f>
        <v>1.260416666666667</v>
      </c>
      <c r="V123" s="12">
        <f t="shared" si="40"/>
        <v>46024.260416666664</v>
      </c>
      <c r="W123" s="1">
        <f t="shared" si="41"/>
        <v>0</v>
      </c>
      <c r="X123" s="1">
        <f t="shared" si="42"/>
        <v>1</v>
      </c>
      <c r="Y123" s="1">
        <f t="shared" si="47"/>
        <v>0</v>
      </c>
      <c r="Z123" s="1">
        <f t="shared" si="43"/>
        <v>250</v>
      </c>
      <c r="AA123" s="32">
        <f t="shared" si="48"/>
        <v>513</v>
      </c>
      <c r="AB123" s="3">
        <f t="shared" si="44"/>
        <v>1</v>
      </c>
    </row>
    <row r="124" spans="2:28" x14ac:dyDescent="0.25">
      <c r="B124" s="22">
        <f>B123+$D$4/1440</f>
        <v>1.2708333333333337</v>
      </c>
      <c r="C124" s="12">
        <f t="shared" si="28"/>
        <v>46024.270833333336</v>
      </c>
      <c r="D124" s="1">
        <f t="shared" si="29"/>
        <v>0</v>
      </c>
      <c r="E124" s="1">
        <f t="shared" si="30"/>
        <v>1</v>
      </c>
      <c r="F124" s="1">
        <f t="shared" si="31"/>
        <v>0</v>
      </c>
      <c r="G124" s="1">
        <f t="shared" si="32"/>
        <v>160</v>
      </c>
      <c r="H124" s="1">
        <f t="shared" si="45"/>
        <v>513</v>
      </c>
      <c r="I124" s="3">
        <f t="shared" si="33"/>
        <v>1</v>
      </c>
      <c r="K124" s="22">
        <f>K123+$D$4/1440</f>
        <v>1.2708333333333337</v>
      </c>
      <c r="L124" s="12">
        <f t="shared" si="34"/>
        <v>46024.270833333336</v>
      </c>
      <c r="M124" s="1">
        <f t="shared" si="35"/>
        <v>0</v>
      </c>
      <c r="N124" s="1">
        <f t="shared" si="36"/>
        <v>1</v>
      </c>
      <c r="O124" s="1">
        <f t="shared" si="37"/>
        <v>0</v>
      </c>
      <c r="P124" s="1">
        <f t="shared" si="38"/>
        <v>200</v>
      </c>
      <c r="Q124" s="1">
        <f t="shared" si="46"/>
        <v>513</v>
      </c>
      <c r="R124" s="3">
        <f t="shared" si="39"/>
        <v>1</v>
      </c>
      <c r="U124" s="22">
        <f>U123+$D$4/1440</f>
        <v>1.2708333333333337</v>
      </c>
      <c r="V124" s="12">
        <f t="shared" si="40"/>
        <v>46024.270833333336</v>
      </c>
      <c r="W124" s="1">
        <f t="shared" si="41"/>
        <v>0</v>
      </c>
      <c r="X124" s="1">
        <f t="shared" si="42"/>
        <v>1</v>
      </c>
      <c r="Y124" s="1">
        <f t="shared" si="47"/>
        <v>0</v>
      </c>
      <c r="Z124" s="1">
        <f t="shared" si="43"/>
        <v>250</v>
      </c>
      <c r="AA124" s="32">
        <f t="shared" si="48"/>
        <v>513</v>
      </c>
      <c r="AB124" s="3">
        <f t="shared" si="44"/>
        <v>1</v>
      </c>
    </row>
    <row r="125" spans="2:28" x14ac:dyDescent="0.25">
      <c r="B125" s="22">
        <f>B124+$D$4/1440</f>
        <v>1.2812500000000004</v>
      </c>
      <c r="C125" s="12">
        <f t="shared" si="28"/>
        <v>46024.28125</v>
      </c>
      <c r="D125" s="1">
        <f t="shared" si="29"/>
        <v>0</v>
      </c>
      <c r="E125" s="1">
        <f t="shared" si="30"/>
        <v>1</v>
      </c>
      <c r="F125" s="1">
        <f t="shared" si="31"/>
        <v>0</v>
      </c>
      <c r="G125" s="1">
        <f t="shared" si="32"/>
        <v>160</v>
      </c>
      <c r="H125" s="1">
        <f t="shared" si="45"/>
        <v>513</v>
      </c>
      <c r="I125" s="3">
        <f t="shared" si="33"/>
        <v>1</v>
      </c>
      <c r="K125" s="22">
        <f>K124+$D$4/1440</f>
        <v>1.2812500000000004</v>
      </c>
      <c r="L125" s="12">
        <f t="shared" si="34"/>
        <v>46024.28125</v>
      </c>
      <c r="M125" s="1">
        <f t="shared" si="35"/>
        <v>0</v>
      </c>
      <c r="N125" s="1">
        <f t="shared" si="36"/>
        <v>1</v>
      </c>
      <c r="O125" s="1">
        <f t="shared" si="37"/>
        <v>0</v>
      </c>
      <c r="P125" s="1">
        <f t="shared" si="38"/>
        <v>200</v>
      </c>
      <c r="Q125" s="1">
        <f t="shared" si="46"/>
        <v>513</v>
      </c>
      <c r="R125" s="3">
        <f t="shared" si="39"/>
        <v>1</v>
      </c>
      <c r="U125" s="22">
        <f>U124+$D$4/1440</f>
        <v>1.2812500000000004</v>
      </c>
      <c r="V125" s="12">
        <f t="shared" si="40"/>
        <v>46024.28125</v>
      </c>
      <c r="W125" s="1">
        <f t="shared" si="41"/>
        <v>0</v>
      </c>
      <c r="X125" s="1">
        <f t="shared" si="42"/>
        <v>1</v>
      </c>
      <c r="Y125" s="1">
        <f t="shared" si="47"/>
        <v>0</v>
      </c>
      <c r="Z125" s="1">
        <f t="shared" si="43"/>
        <v>250</v>
      </c>
      <c r="AA125" s="32">
        <f t="shared" si="48"/>
        <v>513</v>
      </c>
      <c r="AB125" s="3">
        <f t="shared" si="44"/>
        <v>1</v>
      </c>
    </row>
    <row r="126" spans="2:28" x14ac:dyDescent="0.25">
      <c r="B126" s="22">
        <f>B125+$D$4/1440</f>
        <v>1.2916666666666672</v>
      </c>
      <c r="C126" s="12">
        <f t="shared" si="28"/>
        <v>46024.291666666664</v>
      </c>
      <c r="D126" s="1">
        <f t="shared" si="29"/>
        <v>0</v>
      </c>
      <c r="E126" s="1">
        <f t="shared" si="30"/>
        <v>0</v>
      </c>
      <c r="F126" s="1">
        <f t="shared" si="31"/>
        <v>0</v>
      </c>
      <c r="G126" s="1">
        <f t="shared" si="32"/>
        <v>0</v>
      </c>
      <c r="H126" s="1">
        <f t="shared" si="45"/>
        <v>513</v>
      </c>
      <c r="I126" s="3">
        <f t="shared" si="33"/>
        <v>1</v>
      </c>
      <c r="K126" s="22">
        <f>K125+$D$4/1440</f>
        <v>1.2916666666666672</v>
      </c>
      <c r="L126" s="12">
        <f t="shared" si="34"/>
        <v>46024.291666666664</v>
      </c>
      <c r="M126" s="1">
        <f t="shared" si="35"/>
        <v>0</v>
      </c>
      <c r="N126" s="1">
        <f t="shared" si="36"/>
        <v>0</v>
      </c>
      <c r="O126" s="1">
        <f t="shared" si="37"/>
        <v>0</v>
      </c>
      <c r="P126" s="1">
        <f t="shared" si="38"/>
        <v>0</v>
      </c>
      <c r="Q126" s="1">
        <f t="shared" si="46"/>
        <v>513</v>
      </c>
      <c r="R126" s="3">
        <f t="shared" si="39"/>
        <v>1</v>
      </c>
      <c r="U126" s="22">
        <f>U125+$D$4/1440</f>
        <v>1.2916666666666672</v>
      </c>
      <c r="V126" s="12">
        <f t="shared" si="40"/>
        <v>46024.291666666664</v>
      </c>
      <c r="W126" s="1">
        <f t="shared" si="41"/>
        <v>0</v>
      </c>
      <c r="X126" s="1">
        <f t="shared" si="42"/>
        <v>0</v>
      </c>
      <c r="Y126" s="1">
        <f t="shared" si="47"/>
        <v>0</v>
      </c>
      <c r="Z126" s="1">
        <f t="shared" si="43"/>
        <v>0</v>
      </c>
      <c r="AA126" s="32">
        <f t="shared" si="48"/>
        <v>513</v>
      </c>
      <c r="AB126" s="3">
        <f>IF($D$16=0,"",AA126/$D$16)</f>
        <v>1</v>
      </c>
    </row>
    <row r="127" spans="2:28" x14ac:dyDescent="0.25">
      <c r="B127" s="2"/>
      <c r="C127" s="2"/>
    </row>
    <row r="128" spans="2:28" x14ac:dyDescent="0.25">
      <c r="B128" s="2"/>
      <c r="C128" s="2"/>
    </row>
    <row r="129" spans="2:3" x14ac:dyDescent="0.25">
      <c r="B129" s="2"/>
      <c r="C129" s="2"/>
    </row>
  </sheetData>
  <mergeCells count="12">
    <mergeCell ref="BJ28:BP28"/>
    <mergeCell ref="B2:D2"/>
    <mergeCell ref="B13:E13"/>
    <mergeCell ref="B28:I28"/>
    <mergeCell ref="AD28:AJ28"/>
    <mergeCell ref="AL28:AR28"/>
    <mergeCell ref="AT28:AZ28"/>
    <mergeCell ref="BB28:BH28"/>
    <mergeCell ref="K28:R28"/>
    <mergeCell ref="B21:F21"/>
    <mergeCell ref="F2:H2"/>
    <mergeCell ref="U28:AB2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97acc412f273a90dcfce61a2c0e64a6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3dfc9b00fc816e6e09fc28363fec96d3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db40ee-7502-4b0e-817b-e36d96fef5c4">
      <UserInfo>
        <DisplayName/>
        <AccountId xsi:nil="true"/>
        <AccountType/>
      </UserInfo>
    </SharedWithUsers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2EE3B1-1EFD-4FD5-BC03-3579332B0488}"/>
</file>

<file path=customXml/itemProps2.xml><?xml version="1.0" encoding="utf-8"?>
<ds:datastoreItem xmlns:ds="http://schemas.openxmlformats.org/officeDocument/2006/customXml" ds:itemID="{A1F2A6F1-CD71-4F7D-81EF-43D022AD3992}">
  <ds:schemaRefs>
    <ds:schemaRef ds:uri="http://schemas.microsoft.com/office/2006/metadata/properties"/>
    <ds:schemaRef ds:uri="http://schemas.microsoft.com/office/infopath/2007/PartnerControls"/>
    <ds:schemaRef ds:uri="3edb40ee-7502-4b0e-817b-e36d96fef5c4"/>
    <ds:schemaRef ds:uri="421e17a8-9d31-44a0-89a4-7ffa1b1fed40"/>
  </ds:schemaRefs>
</ds:datastoreItem>
</file>

<file path=customXml/itemProps3.xml><?xml version="1.0" encoding="utf-8"?>
<ds:datastoreItem xmlns:ds="http://schemas.openxmlformats.org/officeDocument/2006/customXml" ds:itemID="{9E768AA2-26DB-4038-92E8-AE4F9BEB9F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 Simulation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Hannah</dc:creator>
  <cp:keywords/>
  <dc:description/>
  <cp:lastModifiedBy>John Hannah</cp:lastModifiedBy>
  <cp:revision/>
  <dcterms:created xsi:type="dcterms:W3CDTF">2025-12-11T08:40:15Z</dcterms:created>
  <dcterms:modified xsi:type="dcterms:W3CDTF">2026-01-19T08:15:12Z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2025-12-11T08:40:36Z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11174b90-bde0-4e71-ac5c-1998834c1bf7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0x0101006829A989F9C484468C538C735CD58DD5</vt:lpwstr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_activity">
    <vt:lpwstr>{"FileActivityType":"9","FileActivityTimeStamp":"2025-12-11T09:44:05.640Z","FileActivityUsersOnPage":[{"DisplayName":"John Hannah","Id":"john.hannah@maersk.com"},{"DisplayName":"Tania Berna","Id":"tania.berna@maersk.com"}],"FileActivityNavigationId":null}</vt:lpwstr>
  </property>
</Properties>
</file>